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3 юн. р. 19.12." sheetId="7" r:id="rId1"/>
    <sheet name="КМС 19.12." sheetId="9" r:id="rId2"/>
    <sheet name="МС 19.12." sheetId="10" r:id="rId3"/>
  </sheets>
  <definedNames>
    <definedName name="_xlnm._FilterDatabase" localSheetId="0" hidden="1">'3 юн. р. 19.12.'!$A$5:$K$78</definedName>
    <definedName name="_xlnm._FilterDatabase" localSheetId="1" hidden="1">'КМС 19.12.'!$A$5:$L$20</definedName>
    <definedName name="_xlnm._FilterDatabase" localSheetId="2" hidden="1">'МС 19.12.'!$A$5:$L$20</definedName>
  </definedNames>
  <calcPr calcId="145621"/>
</workbook>
</file>

<file path=xl/calcChain.xml><?xml version="1.0" encoding="utf-8"?>
<calcChain xmlns="http://schemas.openxmlformats.org/spreadsheetml/2006/main">
  <c r="L6" i="9"/>
  <c r="L8"/>
  <c r="L17"/>
  <c r="L15"/>
  <c r="L16"/>
  <c r="L11"/>
  <c r="L7"/>
  <c r="L13"/>
  <c r="L14"/>
  <c r="L12"/>
  <c r="L9"/>
  <c r="L10"/>
  <c r="L8" i="10"/>
  <c r="L11"/>
  <c r="L13"/>
  <c r="L10"/>
  <c r="L14"/>
  <c r="L7"/>
  <c r="L12"/>
  <c r="L9"/>
  <c r="L6"/>
  <c r="L15"/>
  <c r="K24" i="7" l="1"/>
  <c r="K53"/>
  <c r="K11"/>
  <c r="K15"/>
  <c r="K31"/>
  <c r="K21"/>
  <c r="K72"/>
  <c r="K20"/>
  <c r="K19"/>
  <c r="K43"/>
  <c r="K59"/>
  <c r="K22"/>
  <c r="K45"/>
  <c r="K55"/>
  <c r="K23"/>
  <c r="K28"/>
  <c r="K8"/>
  <c r="K58"/>
  <c r="K37"/>
  <c r="K69"/>
  <c r="K68"/>
  <c r="K74"/>
  <c r="K30"/>
  <c r="K17"/>
  <c r="K36"/>
  <c r="K42"/>
  <c r="K49"/>
  <c r="K6"/>
  <c r="K64"/>
  <c r="K39"/>
  <c r="K29"/>
  <c r="K46"/>
  <c r="K35"/>
  <c r="K73"/>
  <c r="K50"/>
  <c r="K75"/>
  <c r="K67"/>
  <c r="K61"/>
  <c r="K44"/>
  <c r="K40"/>
  <c r="K54"/>
  <c r="K26"/>
  <c r="K9"/>
  <c r="K57"/>
  <c r="K32"/>
  <c r="K70"/>
  <c r="K47"/>
  <c r="K62"/>
  <c r="K52"/>
  <c r="K41"/>
  <c r="K7"/>
  <c r="K13"/>
  <c r="K16"/>
  <c r="K10"/>
  <c r="K14"/>
  <c r="K18"/>
  <c r="K33"/>
  <c r="K66"/>
  <c r="K34"/>
  <c r="K76"/>
  <c r="K25"/>
  <c r="K56"/>
  <c r="K12"/>
  <c r="K38"/>
  <c r="K63"/>
  <c r="K60"/>
  <c r="K65"/>
  <c r="K71"/>
  <c r="K51"/>
  <c r="K48"/>
  <c r="K27"/>
</calcChain>
</file>

<file path=xl/sharedStrings.xml><?xml version="1.0" encoding="utf-8"?>
<sst xmlns="http://schemas.openxmlformats.org/spreadsheetml/2006/main" count="236" uniqueCount="124">
  <si>
    <t>№ п/п</t>
  </si>
  <si>
    <t>фамилия,имя</t>
  </si>
  <si>
    <t>год рожд</t>
  </si>
  <si>
    <t>вольные</t>
  </si>
  <si>
    <t>конь</t>
  </si>
  <si>
    <t>кольца</t>
  </si>
  <si>
    <t>прыжок</t>
  </si>
  <si>
    <t>брусья</t>
  </si>
  <si>
    <t>переклад</t>
  </si>
  <si>
    <t>итого</t>
  </si>
  <si>
    <t>Бондарчук Марк</t>
  </si>
  <si>
    <t>Шаклеин Дмитрий</t>
  </si>
  <si>
    <t>Отраднов Евгений</t>
  </si>
  <si>
    <t>Туманов Андрей</t>
  </si>
  <si>
    <t>Фомин Константин</t>
  </si>
  <si>
    <t>Пономарев Степан</t>
  </si>
  <si>
    <t>Мостепаненко Егор</t>
  </si>
  <si>
    <t>Щипунов Константин</t>
  </si>
  <si>
    <t>Лаврентьев Алексей</t>
  </si>
  <si>
    <t>Сумин Иван</t>
  </si>
  <si>
    <t>Устьянцев Михаил</t>
  </si>
  <si>
    <t>Ивершин Егор</t>
  </si>
  <si>
    <t>тренер</t>
  </si>
  <si>
    <t>год/р</t>
  </si>
  <si>
    <t>Куницын Матвей</t>
  </si>
  <si>
    <t>Агладин</t>
  </si>
  <si>
    <t>Протокол соревнований по многоборью МБУ СШОР "ЧТЗ" по гимнастике г. Челябинска</t>
  </si>
  <si>
    <t>Еремин</t>
  </si>
  <si>
    <t>в/у</t>
  </si>
  <si>
    <t>перекл</t>
  </si>
  <si>
    <t>Кочнев</t>
  </si>
  <si>
    <t>Шургин</t>
  </si>
  <si>
    <t>Лопатин</t>
  </si>
  <si>
    <t>Григоркин</t>
  </si>
  <si>
    <t>Осипов</t>
  </si>
  <si>
    <t>Дежуров Владислав</t>
  </si>
  <si>
    <t>Хусаинов</t>
  </si>
  <si>
    <t>Седых Андрей</t>
  </si>
  <si>
    <t>Черенцов Егор</t>
  </si>
  <si>
    <t>Волков Егор</t>
  </si>
  <si>
    <t xml:space="preserve">тренер </t>
  </si>
  <si>
    <t>Козеонов Денис</t>
  </si>
  <si>
    <t>Костылев Глев</t>
  </si>
  <si>
    <t>Малышев Титмофей</t>
  </si>
  <si>
    <t>Афросин Алексей</t>
  </si>
  <si>
    <t>Гиниятуллин Евгений</t>
  </si>
  <si>
    <t>3 юношеский разряд</t>
  </si>
  <si>
    <t>Ворончихин Иван</t>
  </si>
  <si>
    <t>Богданов Артем</t>
  </si>
  <si>
    <t>Зюзин Сергей</t>
  </si>
  <si>
    <t xml:space="preserve">Адигамов Равиль </t>
  </si>
  <si>
    <t>Воробьев Максим</t>
  </si>
  <si>
    <t>Балабин Дмитрий</t>
  </si>
  <si>
    <t>Прытков Иван</t>
  </si>
  <si>
    <t xml:space="preserve">Сергатов Алексей </t>
  </si>
  <si>
    <t>Ясько Михаил</t>
  </si>
  <si>
    <t>Клепалов Владимир</t>
  </si>
  <si>
    <t>Салимов Рустам</t>
  </si>
  <si>
    <t xml:space="preserve">Абрамов Дмитрий </t>
  </si>
  <si>
    <t>Багаутдинов Камиль</t>
  </si>
  <si>
    <t>Гарипов Иван</t>
  </si>
  <si>
    <t>Гильминсурин Марсель</t>
  </si>
  <si>
    <t>Горбунов Никита</t>
  </si>
  <si>
    <t>Кининов Ярослав</t>
  </si>
  <si>
    <t xml:space="preserve">Кисленко Артем </t>
  </si>
  <si>
    <t>Куликов Кирилл</t>
  </si>
  <si>
    <t>Матусик Данил</t>
  </si>
  <si>
    <t>Мухаметгалимов Марсель</t>
  </si>
  <si>
    <t>Овчинников Сергей</t>
  </si>
  <si>
    <t>Никоноров Антон</t>
  </si>
  <si>
    <t>Башмаков Александр</t>
  </si>
  <si>
    <t>Бигильдин Салават</t>
  </si>
  <si>
    <t>Михнев Илья</t>
  </si>
  <si>
    <t>Музылев Александр</t>
  </si>
  <si>
    <t>Курбатов Иван</t>
  </si>
  <si>
    <t>Кастерин Артем</t>
  </si>
  <si>
    <t>Низамов Мурат</t>
  </si>
  <si>
    <t>Жирнаков Иван</t>
  </si>
  <si>
    <t>Игнатьев Алексей</t>
  </si>
  <si>
    <t>Русин Святослав</t>
  </si>
  <si>
    <t>Попов Кирилл</t>
  </si>
  <si>
    <t>Тарасов Сергей</t>
  </si>
  <si>
    <t>Зырянов Дмитрий</t>
  </si>
  <si>
    <t>Раздобреев Данил</t>
  </si>
  <si>
    <t>Савенков Сева</t>
  </si>
  <si>
    <t>Созыкин Михаил</t>
  </si>
  <si>
    <t>Варпетян Армен</t>
  </si>
  <si>
    <t>Бикбулатов Александр</t>
  </si>
  <si>
    <t>Савиных Павел</t>
  </si>
  <si>
    <t>Ступко Алексей</t>
  </si>
  <si>
    <t>Абакаров Тагир</t>
  </si>
  <si>
    <t>Бондырев Федор</t>
  </si>
  <si>
    <t>Васильев Мирон</t>
  </si>
  <si>
    <t>Ибрагимов Данил</t>
  </si>
  <si>
    <t>Казанцев Роман</t>
  </si>
  <si>
    <t>Карманников Матвей</t>
  </si>
  <si>
    <t>Кашин Артем</t>
  </si>
  <si>
    <t>Копытов Тимофей</t>
  </si>
  <si>
    <t>Лежнев Андрей</t>
  </si>
  <si>
    <t>Непрокин Арсений</t>
  </si>
  <si>
    <t>Пономарев Ярослав</t>
  </si>
  <si>
    <t>Садов Иван</t>
  </si>
  <si>
    <t>Хвастунов Александр</t>
  </si>
  <si>
    <t>Финк Виталий</t>
  </si>
  <si>
    <t>Хужахметов Камиль</t>
  </si>
  <si>
    <t>Гончаров Матвей</t>
  </si>
  <si>
    <t>Зарипов Данил</t>
  </si>
  <si>
    <t>Мальцев Денис</t>
  </si>
  <si>
    <t>Балаев Никита</t>
  </si>
  <si>
    <t>Крутиков Ярослав</t>
  </si>
  <si>
    <t>Авдеев Аркадий</t>
  </si>
  <si>
    <t>Карач Никита</t>
  </si>
  <si>
    <t>Ломов Артем</t>
  </si>
  <si>
    <t>Наумов Артем</t>
  </si>
  <si>
    <t>программа КМС 2 день</t>
  </si>
  <si>
    <t>19 декабря 2018 г. Челябинск ул. Савина 5</t>
  </si>
  <si>
    <t>мастера спорта 2 день</t>
  </si>
  <si>
    <t>Главный судья</t>
  </si>
  <si>
    <t>А.Г. Кудрявцев</t>
  </si>
  <si>
    <t>сумма 1 д</t>
  </si>
  <si>
    <t>Осиев Данил</t>
  </si>
  <si>
    <t>Саматов Тимур</t>
  </si>
  <si>
    <t>Кузьмин Владислав</t>
  </si>
  <si>
    <t>Ивешин Глеб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</si>
</sst>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view="pageLayout" workbookViewId="0">
      <selection activeCell="E86" sqref="E86"/>
    </sheetView>
  </sheetViews>
  <sheetFormatPr defaultRowHeight="15"/>
  <cols>
    <col min="1" max="1" width="5.85546875" customWidth="1"/>
    <col min="2" max="2" width="24.85546875" customWidth="1"/>
    <col min="3" max="3" width="9" customWidth="1"/>
    <col min="4" max="4" width="13.140625" customWidth="1"/>
  </cols>
  <sheetData>
    <row r="1" spans="1:11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>
      <c r="A2" s="9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9" t="s">
        <v>46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5" spans="1:11">
      <c r="A5" s="1" t="s">
        <v>0</v>
      </c>
      <c r="B5" s="1" t="s">
        <v>1</v>
      </c>
      <c r="C5" s="2" t="s">
        <v>2</v>
      </c>
      <c r="D5" s="2" t="s">
        <v>40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</row>
    <row r="6" spans="1:11">
      <c r="A6" s="4">
        <v>1</v>
      </c>
      <c r="B6" s="1" t="s">
        <v>74</v>
      </c>
      <c r="C6" s="2">
        <v>2011</v>
      </c>
      <c r="D6" s="2" t="s">
        <v>34</v>
      </c>
      <c r="E6" s="3">
        <v>9.6999999999999993</v>
      </c>
      <c r="F6" s="3">
        <v>9.5</v>
      </c>
      <c r="G6" s="3">
        <v>9.6999999999999993</v>
      </c>
      <c r="H6" s="3">
        <v>9.5</v>
      </c>
      <c r="I6" s="3">
        <v>9.6999999999999993</v>
      </c>
      <c r="J6" s="3">
        <v>9.6</v>
      </c>
      <c r="K6" s="3">
        <f t="shared" ref="K6:K37" si="0">E6+F6+G6+H6+I6+J6</f>
        <v>57.699999999999996</v>
      </c>
    </row>
    <row r="7" spans="1:11">
      <c r="A7" s="6">
        <v>2</v>
      </c>
      <c r="B7" s="1" t="s">
        <v>95</v>
      </c>
      <c r="C7" s="2">
        <v>2011</v>
      </c>
      <c r="D7" s="2" t="s">
        <v>33</v>
      </c>
      <c r="E7" s="3">
        <v>9.9</v>
      </c>
      <c r="F7" s="3">
        <v>9.5</v>
      </c>
      <c r="G7" s="3">
        <v>9.8000000000000007</v>
      </c>
      <c r="H7" s="3">
        <v>9.4</v>
      </c>
      <c r="I7" s="3">
        <v>9.6</v>
      </c>
      <c r="J7" s="3">
        <v>9.4</v>
      </c>
      <c r="K7" s="3">
        <f t="shared" si="0"/>
        <v>57.6</v>
      </c>
    </row>
    <row r="8" spans="1:11">
      <c r="A8" s="4">
        <v>3</v>
      </c>
      <c r="B8" s="1" t="s">
        <v>63</v>
      </c>
      <c r="C8" s="2">
        <v>2010</v>
      </c>
      <c r="D8" s="2" t="s">
        <v>31</v>
      </c>
      <c r="E8" s="3">
        <v>10</v>
      </c>
      <c r="F8" s="3">
        <v>9.5</v>
      </c>
      <c r="G8" s="3">
        <v>9.6999999999999993</v>
      </c>
      <c r="H8" s="3">
        <v>9.3000000000000007</v>
      </c>
      <c r="I8" s="3">
        <v>9.8000000000000007</v>
      </c>
      <c r="J8" s="3">
        <v>9.1999999999999993</v>
      </c>
      <c r="K8" s="3">
        <f t="shared" si="0"/>
        <v>57.5</v>
      </c>
    </row>
    <row r="9" spans="1:11">
      <c r="A9" s="6">
        <v>4</v>
      </c>
      <c r="B9" s="1" t="s">
        <v>87</v>
      </c>
      <c r="C9" s="2">
        <v>2011</v>
      </c>
      <c r="D9" s="2" t="s">
        <v>30</v>
      </c>
      <c r="E9" s="3">
        <v>9.9</v>
      </c>
      <c r="F9" s="3">
        <v>9.4</v>
      </c>
      <c r="G9" s="3">
        <v>9.5</v>
      </c>
      <c r="H9" s="3">
        <v>9.4</v>
      </c>
      <c r="I9" s="3">
        <v>9.3000000000000007</v>
      </c>
      <c r="J9" s="3">
        <v>9.3000000000000007</v>
      </c>
      <c r="K9" s="3">
        <f t="shared" si="0"/>
        <v>56.8</v>
      </c>
    </row>
    <row r="10" spans="1:11">
      <c r="A10" s="4">
        <v>5</v>
      </c>
      <c r="B10" s="1" t="s">
        <v>98</v>
      </c>
      <c r="C10" s="2">
        <v>2011</v>
      </c>
      <c r="D10" s="2" t="s">
        <v>33</v>
      </c>
      <c r="E10" s="3">
        <v>9.8000000000000007</v>
      </c>
      <c r="F10" s="3">
        <v>9.1999999999999993</v>
      </c>
      <c r="G10" s="3">
        <v>9.6</v>
      </c>
      <c r="H10" s="3">
        <v>9.1</v>
      </c>
      <c r="I10" s="3">
        <v>9.6</v>
      </c>
      <c r="J10" s="3">
        <v>9.1</v>
      </c>
      <c r="K10" s="3">
        <f t="shared" si="0"/>
        <v>56.400000000000006</v>
      </c>
    </row>
    <row r="11" spans="1:11">
      <c r="A11" s="6">
        <v>6</v>
      </c>
      <c r="B11" s="1" t="s">
        <v>50</v>
      </c>
      <c r="C11" s="2">
        <v>2010</v>
      </c>
      <c r="D11" s="2" t="s">
        <v>27</v>
      </c>
      <c r="E11" s="3">
        <v>9.6</v>
      </c>
      <c r="F11" s="3">
        <v>9.3000000000000007</v>
      </c>
      <c r="G11" s="3">
        <v>9.6</v>
      </c>
      <c r="H11" s="3">
        <v>9</v>
      </c>
      <c r="I11" s="3">
        <v>9.6999999999999993</v>
      </c>
      <c r="J11" s="3">
        <v>9</v>
      </c>
      <c r="K11" s="3">
        <f t="shared" si="0"/>
        <v>56.2</v>
      </c>
    </row>
    <row r="12" spans="1:11">
      <c r="A12" s="4">
        <v>7</v>
      </c>
      <c r="B12" s="1" t="s">
        <v>107</v>
      </c>
      <c r="C12" s="2">
        <v>2011</v>
      </c>
      <c r="D12" s="2" t="s">
        <v>31</v>
      </c>
      <c r="E12" s="3">
        <v>9.1</v>
      </c>
      <c r="F12" s="3">
        <v>9.6</v>
      </c>
      <c r="G12" s="3">
        <v>9.4</v>
      </c>
      <c r="H12" s="3">
        <v>9.5</v>
      </c>
      <c r="I12" s="3">
        <v>9.1</v>
      </c>
      <c r="J12" s="3">
        <v>9</v>
      </c>
      <c r="K12" s="3">
        <f t="shared" si="0"/>
        <v>55.7</v>
      </c>
    </row>
    <row r="13" spans="1:11">
      <c r="A13" s="6">
        <v>8</v>
      </c>
      <c r="B13" s="1" t="s">
        <v>96</v>
      </c>
      <c r="C13" s="2">
        <v>2011</v>
      </c>
      <c r="D13" s="2" t="s">
        <v>33</v>
      </c>
      <c r="E13" s="3">
        <v>9.8000000000000007</v>
      </c>
      <c r="F13" s="3">
        <v>9.1999999999999993</v>
      </c>
      <c r="G13" s="3">
        <v>9.5</v>
      </c>
      <c r="H13" s="3">
        <v>8.8000000000000007</v>
      </c>
      <c r="I13" s="3">
        <v>8.9</v>
      </c>
      <c r="J13" s="3">
        <v>8.8000000000000007</v>
      </c>
      <c r="K13" s="3">
        <f t="shared" si="0"/>
        <v>55</v>
      </c>
    </row>
    <row r="14" spans="1:11">
      <c r="A14" s="4">
        <v>9</v>
      </c>
      <c r="B14" s="1" t="s">
        <v>99</v>
      </c>
      <c r="C14" s="2">
        <v>2011</v>
      </c>
      <c r="D14" s="2" t="s">
        <v>33</v>
      </c>
      <c r="E14" s="3">
        <v>9.6</v>
      </c>
      <c r="F14" s="3">
        <v>8.6999999999999993</v>
      </c>
      <c r="G14" s="3">
        <v>9.5</v>
      </c>
      <c r="H14" s="3">
        <v>9</v>
      </c>
      <c r="I14" s="3">
        <v>9.1</v>
      </c>
      <c r="J14" s="3">
        <v>9</v>
      </c>
      <c r="K14" s="3">
        <f t="shared" si="0"/>
        <v>54.9</v>
      </c>
    </row>
    <row r="15" spans="1:11">
      <c r="A15" s="6">
        <v>10</v>
      </c>
      <c r="B15" s="1" t="s">
        <v>51</v>
      </c>
      <c r="C15" s="2">
        <v>2011</v>
      </c>
      <c r="D15" s="2" t="s">
        <v>27</v>
      </c>
      <c r="E15" s="3">
        <v>8.9</v>
      </c>
      <c r="F15" s="3">
        <v>9.5</v>
      </c>
      <c r="G15" s="3">
        <v>9</v>
      </c>
      <c r="H15" s="3">
        <v>9.1999999999999993</v>
      </c>
      <c r="I15" s="3">
        <v>9.1999999999999993</v>
      </c>
      <c r="J15" s="3">
        <v>9</v>
      </c>
      <c r="K15" s="3">
        <f t="shared" si="0"/>
        <v>54.8</v>
      </c>
    </row>
    <row r="16" spans="1:11">
      <c r="A16" s="4">
        <v>11</v>
      </c>
      <c r="B16" s="1" t="s">
        <v>97</v>
      </c>
      <c r="C16" s="2">
        <v>2011</v>
      </c>
      <c r="D16" s="2" t="s">
        <v>33</v>
      </c>
      <c r="E16" s="3">
        <v>9.4</v>
      </c>
      <c r="F16" s="3">
        <v>9</v>
      </c>
      <c r="G16" s="3">
        <v>9.5</v>
      </c>
      <c r="H16" s="3">
        <v>8.6999999999999993</v>
      </c>
      <c r="I16" s="3">
        <v>9.4</v>
      </c>
      <c r="J16" s="3">
        <v>8.6999999999999993</v>
      </c>
      <c r="K16" s="3">
        <f t="shared" si="0"/>
        <v>54.699999999999989</v>
      </c>
    </row>
    <row r="17" spans="1:11">
      <c r="A17" s="6">
        <v>12</v>
      </c>
      <c r="B17" s="1" t="s">
        <v>70</v>
      </c>
      <c r="C17" s="2">
        <v>2011</v>
      </c>
      <c r="D17" s="2" t="s">
        <v>34</v>
      </c>
      <c r="E17" s="3">
        <v>9.5</v>
      </c>
      <c r="F17" s="3">
        <v>9</v>
      </c>
      <c r="G17" s="3">
        <v>9.5</v>
      </c>
      <c r="H17" s="3">
        <v>8.5</v>
      </c>
      <c r="I17" s="3">
        <v>9.5</v>
      </c>
      <c r="J17" s="3">
        <v>8.6</v>
      </c>
      <c r="K17" s="3">
        <f t="shared" si="0"/>
        <v>54.6</v>
      </c>
    </row>
    <row r="18" spans="1:11">
      <c r="A18" s="4">
        <v>13</v>
      </c>
      <c r="B18" s="1" t="s">
        <v>100</v>
      </c>
      <c r="C18" s="2">
        <v>2011</v>
      </c>
      <c r="D18" s="2" t="s">
        <v>33</v>
      </c>
      <c r="E18" s="3">
        <v>9.5</v>
      </c>
      <c r="F18" s="3">
        <v>9</v>
      </c>
      <c r="G18" s="3">
        <v>9.8000000000000007</v>
      </c>
      <c r="H18" s="3">
        <v>8.6999999999999993</v>
      </c>
      <c r="I18" s="3">
        <v>8.9</v>
      </c>
      <c r="J18" s="3">
        <v>8.6999999999999993</v>
      </c>
      <c r="K18" s="3">
        <f t="shared" si="0"/>
        <v>54.599999999999994</v>
      </c>
    </row>
    <row r="19" spans="1:11">
      <c r="A19" s="6">
        <v>14</v>
      </c>
      <c r="B19" s="1" t="s">
        <v>55</v>
      </c>
      <c r="C19" s="2">
        <v>2011</v>
      </c>
      <c r="D19" s="2" t="s">
        <v>34</v>
      </c>
      <c r="E19" s="3">
        <v>9</v>
      </c>
      <c r="F19" s="3">
        <v>8.9</v>
      </c>
      <c r="G19" s="3">
        <v>9.3000000000000007</v>
      </c>
      <c r="H19" s="3">
        <v>8.9</v>
      </c>
      <c r="I19" s="3">
        <v>9.4</v>
      </c>
      <c r="J19" s="3">
        <v>9</v>
      </c>
      <c r="K19" s="3">
        <f t="shared" si="0"/>
        <v>54.5</v>
      </c>
    </row>
    <row r="20" spans="1:11">
      <c r="A20" s="4">
        <v>15</v>
      </c>
      <c r="B20" s="1" t="s">
        <v>54</v>
      </c>
      <c r="C20" s="2">
        <v>2012</v>
      </c>
      <c r="D20" s="2" t="s">
        <v>27</v>
      </c>
      <c r="E20" s="3">
        <v>8.6</v>
      </c>
      <c r="F20" s="3">
        <v>8.9</v>
      </c>
      <c r="G20" s="3">
        <v>9.8000000000000007</v>
      </c>
      <c r="H20" s="3">
        <v>9.4</v>
      </c>
      <c r="I20" s="3">
        <v>9.1999999999999993</v>
      </c>
      <c r="J20" s="3">
        <v>8.4</v>
      </c>
      <c r="K20" s="3">
        <f t="shared" si="0"/>
        <v>54.300000000000004</v>
      </c>
    </row>
    <row r="21" spans="1:11">
      <c r="A21" s="6">
        <v>16</v>
      </c>
      <c r="B21" s="1" t="s">
        <v>53</v>
      </c>
      <c r="C21" s="2">
        <v>2011</v>
      </c>
      <c r="D21" s="2" t="s">
        <v>27</v>
      </c>
      <c r="E21" s="3">
        <v>9</v>
      </c>
      <c r="F21" s="3">
        <v>8.8000000000000007</v>
      </c>
      <c r="G21" s="3">
        <v>9.5</v>
      </c>
      <c r="H21" s="3">
        <v>8.9</v>
      </c>
      <c r="I21" s="3">
        <v>9.4</v>
      </c>
      <c r="J21" s="3">
        <v>8.6999999999999993</v>
      </c>
      <c r="K21" s="3">
        <f t="shared" si="0"/>
        <v>54.3</v>
      </c>
    </row>
    <row r="22" spans="1:11">
      <c r="A22" s="4">
        <v>17</v>
      </c>
      <c r="B22" s="1" t="s">
        <v>58</v>
      </c>
      <c r="C22" s="2">
        <v>2011</v>
      </c>
      <c r="D22" s="2" t="s">
        <v>31</v>
      </c>
      <c r="E22" s="3">
        <v>9</v>
      </c>
      <c r="F22" s="3">
        <v>9.4</v>
      </c>
      <c r="G22" s="3">
        <v>9.3000000000000007</v>
      </c>
      <c r="H22" s="3">
        <v>8.9</v>
      </c>
      <c r="I22" s="3">
        <v>9</v>
      </c>
      <c r="J22" s="3">
        <v>8.6999999999999993</v>
      </c>
      <c r="K22" s="3">
        <f t="shared" si="0"/>
        <v>54.3</v>
      </c>
    </row>
    <row r="23" spans="1:11">
      <c r="A23" s="6">
        <v>18</v>
      </c>
      <c r="B23" s="1" t="s">
        <v>61</v>
      </c>
      <c r="C23" s="2">
        <v>2011</v>
      </c>
      <c r="D23" s="2" t="s">
        <v>31</v>
      </c>
      <c r="E23" s="3">
        <v>9.1999999999999993</v>
      </c>
      <c r="F23" s="3">
        <v>9</v>
      </c>
      <c r="G23" s="3">
        <v>9.3000000000000007</v>
      </c>
      <c r="H23" s="3">
        <v>9.5</v>
      </c>
      <c r="I23" s="3">
        <v>8.6999999999999993</v>
      </c>
      <c r="J23" s="3">
        <v>8.4</v>
      </c>
      <c r="K23" s="3">
        <f t="shared" si="0"/>
        <v>54.1</v>
      </c>
    </row>
    <row r="24" spans="1:11">
      <c r="A24" s="4">
        <v>19</v>
      </c>
      <c r="B24" s="1" t="s">
        <v>48</v>
      </c>
      <c r="C24" s="2">
        <v>2010</v>
      </c>
      <c r="D24" s="2" t="s">
        <v>27</v>
      </c>
      <c r="E24" s="3">
        <v>9.5</v>
      </c>
      <c r="F24" s="3">
        <v>8.9</v>
      </c>
      <c r="G24" s="3">
        <v>9.1999999999999993</v>
      </c>
      <c r="H24" s="3">
        <v>8.9</v>
      </c>
      <c r="I24" s="3">
        <v>8.8000000000000007</v>
      </c>
      <c r="J24" s="3">
        <v>8.6999999999999993</v>
      </c>
      <c r="K24" s="3">
        <f t="shared" si="0"/>
        <v>54</v>
      </c>
    </row>
    <row r="25" spans="1:11">
      <c r="A25" s="6">
        <v>20</v>
      </c>
      <c r="B25" s="1" t="s">
        <v>105</v>
      </c>
      <c r="C25" s="2">
        <v>2011</v>
      </c>
      <c r="D25" s="2" t="s">
        <v>31</v>
      </c>
      <c r="E25" s="3">
        <v>9</v>
      </c>
      <c r="F25" s="3">
        <v>9</v>
      </c>
      <c r="G25" s="3">
        <v>9.6</v>
      </c>
      <c r="H25" s="3">
        <v>9</v>
      </c>
      <c r="I25" s="3">
        <v>9.4</v>
      </c>
      <c r="J25" s="3">
        <v>8</v>
      </c>
      <c r="K25" s="3">
        <f t="shared" si="0"/>
        <v>54</v>
      </c>
    </row>
    <row r="26" spans="1:11">
      <c r="A26" s="4">
        <v>21</v>
      </c>
      <c r="B26" s="1" t="s">
        <v>86</v>
      </c>
      <c r="C26" s="2">
        <v>2011</v>
      </c>
      <c r="D26" s="2" t="s">
        <v>30</v>
      </c>
      <c r="E26" s="3">
        <v>9.4</v>
      </c>
      <c r="F26" s="3">
        <v>8.9</v>
      </c>
      <c r="G26" s="3">
        <v>9.6999999999999993</v>
      </c>
      <c r="H26" s="3">
        <v>9.1999999999999993</v>
      </c>
      <c r="I26" s="3">
        <v>7.2</v>
      </c>
      <c r="J26" s="3">
        <v>9.5</v>
      </c>
      <c r="K26" s="3">
        <f t="shared" si="0"/>
        <v>53.900000000000006</v>
      </c>
    </row>
    <row r="27" spans="1:11">
      <c r="A27" s="6">
        <v>22</v>
      </c>
      <c r="B27" s="1" t="s">
        <v>47</v>
      </c>
      <c r="C27" s="2">
        <v>2011</v>
      </c>
      <c r="D27" s="2" t="s">
        <v>27</v>
      </c>
      <c r="E27" s="3">
        <v>9.1</v>
      </c>
      <c r="F27" s="3">
        <v>9.3000000000000007</v>
      </c>
      <c r="G27" s="3">
        <v>9.4</v>
      </c>
      <c r="H27" s="3">
        <v>9.1999999999999993</v>
      </c>
      <c r="I27" s="3">
        <v>9</v>
      </c>
      <c r="J27" s="3">
        <v>7.8</v>
      </c>
      <c r="K27" s="3">
        <f t="shared" si="0"/>
        <v>53.8</v>
      </c>
    </row>
    <row r="28" spans="1:11">
      <c r="A28" s="4">
        <v>23</v>
      </c>
      <c r="B28" s="1" t="s">
        <v>62</v>
      </c>
      <c r="C28" s="2">
        <v>2011</v>
      </c>
      <c r="D28" s="2" t="s">
        <v>31</v>
      </c>
      <c r="E28" s="3">
        <v>9</v>
      </c>
      <c r="F28" s="3">
        <v>8.6999999999999993</v>
      </c>
      <c r="G28" s="3">
        <v>9.6</v>
      </c>
      <c r="H28" s="3">
        <v>9.1</v>
      </c>
      <c r="I28" s="3">
        <v>8.5</v>
      </c>
      <c r="J28" s="3">
        <v>8.8000000000000007</v>
      </c>
      <c r="K28" s="3">
        <f t="shared" si="0"/>
        <v>53.7</v>
      </c>
    </row>
    <row r="29" spans="1:11">
      <c r="A29" s="6">
        <v>24</v>
      </c>
      <c r="B29" s="1" t="s">
        <v>123</v>
      </c>
      <c r="C29" s="2">
        <v>2011</v>
      </c>
      <c r="D29" s="2" t="s">
        <v>34</v>
      </c>
      <c r="E29" s="3">
        <v>8.4</v>
      </c>
      <c r="F29" s="3">
        <v>9.4</v>
      </c>
      <c r="G29" s="3">
        <v>9.3000000000000007</v>
      </c>
      <c r="H29" s="3">
        <v>8.9</v>
      </c>
      <c r="I29" s="3">
        <v>9.1</v>
      </c>
      <c r="J29" s="3">
        <v>8.5</v>
      </c>
      <c r="K29" s="3">
        <f t="shared" si="0"/>
        <v>53.6</v>
      </c>
    </row>
    <row r="30" spans="1:11">
      <c r="A30" s="4">
        <v>25</v>
      </c>
      <c r="B30" s="1" t="s">
        <v>69</v>
      </c>
      <c r="C30" s="2">
        <v>2011</v>
      </c>
      <c r="D30" s="2" t="s">
        <v>31</v>
      </c>
      <c r="E30" s="3">
        <v>9.8000000000000007</v>
      </c>
      <c r="F30" s="3">
        <v>9.3000000000000007</v>
      </c>
      <c r="G30" s="3">
        <v>9.6</v>
      </c>
      <c r="H30" s="3">
        <v>7</v>
      </c>
      <c r="I30" s="3">
        <v>9.1999999999999993</v>
      </c>
      <c r="J30" s="3">
        <v>8.6</v>
      </c>
      <c r="K30" s="3">
        <f t="shared" si="0"/>
        <v>53.500000000000007</v>
      </c>
    </row>
    <row r="31" spans="1:11">
      <c r="A31" s="6">
        <v>26</v>
      </c>
      <c r="B31" s="1" t="s">
        <v>52</v>
      </c>
      <c r="C31" s="2">
        <v>2011</v>
      </c>
      <c r="D31" s="2" t="s">
        <v>27</v>
      </c>
      <c r="E31" s="3">
        <v>9</v>
      </c>
      <c r="F31" s="3">
        <v>9.6999999999999993</v>
      </c>
      <c r="G31" s="3">
        <v>9.3000000000000007</v>
      </c>
      <c r="H31" s="3">
        <v>8</v>
      </c>
      <c r="I31" s="3">
        <v>8.9</v>
      </c>
      <c r="J31" s="3">
        <v>8.4</v>
      </c>
      <c r="K31" s="3">
        <f t="shared" si="0"/>
        <v>53.3</v>
      </c>
    </row>
    <row r="32" spans="1:11">
      <c r="A32" s="4">
        <v>27</v>
      </c>
      <c r="B32" s="1" t="s">
        <v>89</v>
      </c>
      <c r="C32" s="2">
        <v>2011</v>
      </c>
      <c r="D32" s="2" t="s">
        <v>30</v>
      </c>
      <c r="E32" s="3">
        <v>9.6</v>
      </c>
      <c r="F32" s="3">
        <v>9.1</v>
      </c>
      <c r="G32" s="3">
        <v>9.3000000000000007</v>
      </c>
      <c r="H32" s="3">
        <v>9</v>
      </c>
      <c r="I32" s="3">
        <v>7.8</v>
      </c>
      <c r="J32" s="3">
        <v>8.5</v>
      </c>
      <c r="K32" s="3">
        <f t="shared" si="0"/>
        <v>53.3</v>
      </c>
    </row>
    <row r="33" spans="1:11">
      <c r="A33" s="6">
        <v>28</v>
      </c>
      <c r="B33" s="1" t="s">
        <v>101</v>
      </c>
      <c r="C33" s="2">
        <v>2011</v>
      </c>
      <c r="D33" s="2" t="s">
        <v>33</v>
      </c>
      <c r="E33" s="3">
        <v>9.3000000000000007</v>
      </c>
      <c r="F33" s="3">
        <v>9</v>
      </c>
      <c r="G33" s="3">
        <v>9.1999999999999993</v>
      </c>
      <c r="H33" s="3">
        <v>8.5</v>
      </c>
      <c r="I33" s="3">
        <v>8.6999999999999993</v>
      </c>
      <c r="J33" s="3">
        <v>8.5</v>
      </c>
      <c r="K33" s="3">
        <f t="shared" si="0"/>
        <v>53.2</v>
      </c>
    </row>
    <row r="34" spans="1:11">
      <c r="A34" s="4">
        <v>29</v>
      </c>
      <c r="B34" s="1" t="s">
        <v>103</v>
      </c>
      <c r="C34" s="2">
        <v>2011</v>
      </c>
      <c r="D34" s="2" t="s">
        <v>31</v>
      </c>
      <c r="E34" s="3">
        <v>8.5</v>
      </c>
      <c r="F34" s="3">
        <v>9</v>
      </c>
      <c r="G34" s="3">
        <v>9.4</v>
      </c>
      <c r="H34" s="3">
        <v>9</v>
      </c>
      <c r="I34" s="3">
        <v>8.8000000000000007</v>
      </c>
      <c r="J34" s="3">
        <v>8.5</v>
      </c>
      <c r="K34" s="3">
        <f t="shared" si="0"/>
        <v>53.2</v>
      </c>
    </row>
    <row r="35" spans="1:11">
      <c r="A35" s="6">
        <v>30</v>
      </c>
      <c r="B35" s="1" t="s">
        <v>78</v>
      </c>
      <c r="C35" s="2">
        <v>2011</v>
      </c>
      <c r="D35" s="2" t="s">
        <v>34</v>
      </c>
      <c r="E35" s="3">
        <v>8.8000000000000007</v>
      </c>
      <c r="F35" s="3">
        <v>9.1</v>
      </c>
      <c r="G35" s="3">
        <v>8.9</v>
      </c>
      <c r="H35" s="3">
        <v>8.8000000000000007</v>
      </c>
      <c r="I35" s="3">
        <v>8.8000000000000007</v>
      </c>
      <c r="J35" s="3">
        <v>8.8000000000000007</v>
      </c>
      <c r="K35" s="3">
        <f t="shared" si="0"/>
        <v>53.199999999999989</v>
      </c>
    </row>
    <row r="36" spans="1:11">
      <c r="A36" s="4">
        <v>31</v>
      </c>
      <c r="B36" s="1" t="s">
        <v>71</v>
      </c>
      <c r="C36" s="2">
        <v>2011</v>
      </c>
      <c r="D36" s="2" t="s">
        <v>34</v>
      </c>
      <c r="E36" s="3">
        <v>9.4</v>
      </c>
      <c r="F36" s="3">
        <v>9.4</v>
      </c>
      <c r="G36" s="3">
        <v>9</v>
      </c>
      <c r="H36" s="3">
        <v>7</v>
      </c>
      <c r="I36" s="3">
        <v>9.1</v>
      </c>
      <c r="J36" s="3">
        <v>9.1</v>
      </c>
      <c r="K36" s="3">
        <f t="shared" si="0"/>
        <v>53</v>
      </c>
    </row>
    <row r="37" spans="1:11">
      <c r="A37" s="6">
        <v>32</v>
      </c>
      <c r="B37" s="1" t="s">
        <v>65</v>
      </c>
      <c r="C37" s="2">
        <v>2011</v>
      </c>
      <c r="D37" s="2" t="s">
        <v>31</v>
      </c>
      <c r="E37" s="3">
        <v>8.8000000000000007</v>
      </c>
      <c r="F37" s="3">
        <v>9.1999999999999993</v>
      </c>
      <c r="G37" s="3">
        <v>9.4</v>
      </c>
      <c r="H37" s="3">
        <v>8.6999999999999993</v>
      </c>
      <c r="I37" s="3">
        <v>8.9</v>
      </c>
      <c r="J37" s="3">
        <v>8</v>
      </c>
      <c r="K37" s="3">
        <f t="shared" si="0"/>
        <v>52.999999999999993</v>
      </c>
    </row>
    <row r="38" spans="1:11">
      <c r="A38" s="4">
        <v>33</v>
      </c>
      <c r="B38" s="1" t="s">
        <v>108</v>
      </c>
      <c r="C38" s="2">
        <v>2011</v>
      </c>
      <c r="D38" s="2" t="s">
        <v>31</v>
      </c>
      <c r="E38" s="3">
        <v>9</v>
      </c>
      <c r="F38" s="3">
        <v>8.8000000000000007</v>
      </c>
      <c r="G38" s="3">
        <v>9.5</v>
      </c>
      <c r="H38" s="3">
        <v>9.3000000000000007</v>
      </c>
      <c r="I38" s="3">
        <v>8.1999999999999993</v>
      </c>
      <c r="J38" s="3">
        <v>8.1</v>
      </c>
      <c r="K38" s="3">
        <f t="shared" ref="K38:K69" si="1">E38+F38+G38+H38+I38+J38</f>
        <v>52.9</v>
      </c>
    </row>
    <row r="39" spans="1:11">
      <c r="A39" s="6">
        <v>34</v>
      </c>
      <c r="B39" s="1" t="s">
        <v>76</v>
      </c>
      <c r="C39" s="2">
        <v>2011</v>
      </c>
      <c r="D39" s="2" t="s">
        <v>34</v>
      </c>
      <c r="E39" s="3">
        <v>9.1999999999999993</v>
      </c>
      <c r="F39" s="3">
        <v>9</v>
      </c>
      <c r="G39" s="3">
        <v>8.5</v>
      </c>
      <c r="H39" s="3">
        <v>8.8000000000000007</v>
      </c>
      <c r="I39" s="3">
        <v>8.3000000000000007</v>
      </c>
      <c r="J39" s="3">
        <v>9</v>
      </c>
      <c r="K39" s="3">
        <f t="shared" si="1"/>
        <v>52.8</v>
      </c>
    </row>
    <row r="40" spans="1:11">
      <c r="A40" s="4">
        <v>35</v>
      </c>
      <c r="B40" s="1" t="s">
        <v>85</v>
      </c>
      <c r="C40" s="2">
        <v>2011</v>
      </c>
      <c r="D40" s="2" t="s">
        <v>30</v>
      </c>
      <c r="E40" s="3">
        <v>9.1</v>
      </c>
      <c r="F40" s="3">
        <v>9.1</v>
      </c>
      <c r="G40" s="3">
        <v>9.4</v>
      </c>
      <c r="H40" s="3">
        <v>8.9</v>
      </c>
      <c r="I40" s="3">
        <v>7.9</v>
      </c>
      <c r="J40" s="3">
        <v>8.1999999999999993</v>
      </c>
      <c r="K40" s="3">
        <f t="shared" si="1"/>
        <v>52.599999999999994</v>
      </c>
    </row>
    <row r="41" spans="1:11">
      <c r="A41" s="6">
        <v>36</v>
      </c>
      <c r="B41" s="1" t="s">
        <v>94</v>
      </c>
      <c r="C41" s="2">
        <v>2011</v>
      </c>
      <c r="D41" s="2" t="s">
        <v>33</v>
      </c>
      <c r="E41" s="3">
        <v>9.6</v>
      </c>
      <c r="F41" s="3">
        <v>8.9</v>
      </c>
      <c r="G41" s="3">
        <v>9.4</v>
      </c>
      <c r="H41" s="3">
        <v>7.9</v>
      </c>
      <c r="I41" s="3">
        <v>8.5</v>
      </c>
      <c r="J41" s="3">
        <v>7.9</v>
      </c>
      <c r="K41" s="3">
        <f t="shared" si="1"/>
        <v>52.199999999999996</v>
      </c>
    </row>
    <row r="42" spans="1:11">
      <c r="A42" s="4">
        <v>37</v>
      </c>
      <c r="B42" s="1" t="s">
        <v>72</v>
      </c>
      <c r="C42" s="2">
        <v>2011</v>
      </c>
      <c r="D42" s="2" t="s">
        <v>34</v>
      </c>
      <c r="E42" s="3">
        <v>9.1</v>
      </c>
      <c r="F42" s="3">
        <v>9.1</v>
      </c>
      <c r="G42" s="3">
        <v>9.1999999999999993</v>
      </c>
      <c r="H42" s="3">
        <v>9</v>
      </c>
      <c r="I42" s="3">
        <v>7.2</v>
      </c>
      <c r="J42" s="3">
        <v>8.4</v>
      </c>
      <c r="K42" s="3">
        <f t="shared" si="1"/>
        <v>52</v>
      </c>
    </row>
    <row r="43" spans="1:11">
      <c r="A43" s="6">
        <v>38</v>
      </c>
      <c r="B43" s="1" t="s">
        <v>56</v>
      </c>
      <c r="C43" s="2">
        <v>2011</v>
      </c>
      <c r="D43" s="2" t="s">
        <v>34</v>
      </c>
      <c r="E43" s="3">
        <v>9.1999999999999993</v>
      </c>
      <c r="F43" s="3">
        <v>8.6999999999999993</v>
      </c>
      <c r="G43" s="3">
        <v>8.6999999999999993</v>
      </c>
      <c r="H43" s="3">
        <v>9</v>
      </c>
      <c r="I43" s="3">
        <v>7.5</v>
      </c>
      <c r="J43" s="3">
        <v>8.9</v>
      </c>
      <c r="K43" s="3">
        <f t="shared" si="1"/>
        <v>51.999999999999993</v>
      </c>
    </row>
    <row r="44" spans="1:11">
      <c r="A44" s="4">
        <v>39</v>
      </c>
      <c r="B44" s="1" t="s">
        <v>84</v>
      </c>
      <c r="C44" s="2">
        <v>2011</v>
      </c>
      <c r="D44" s="2" t="s">
        <v>30</v>
      </c>
      <c r="E44" s="3">
        <v>8.8000000000000007</v>
      </c>
      <c r="F44" s="3">
        <v>9</v>
      </c>
      <c r="G44" s="3">
        <v>9.1999999999999993</v>
      </c>
      <c r="H44" s="3">
        <v>8.6999999999999993</v>
      </c>
      <c r="I44" s="3">
        <v>8.1999999999999993</v>
      </c>
      <c r="J44" s="3">
        <v>8</v>
      </c>
      <c r="K44" s="3">
        <f t="shared" si="1"/>
        <v>51.900000000000006</v>
      </c>
    </row>
    <row r="45" spans="1:11">
      <c r="A45" s="6">
        <v>40</v>
      </c>
      <c r="B45" s="1" t="s">
        <v>59</v>
      </c>
      <c r="C45" s="2">
        <v>2011</v>
      </c>
      <c r="D45" s="2" t="s">
        <v>31</v>
      </c>
      <c r="E45" s="3">
        <v>8.8000000000000007</v>
      </c>
      <c r="F45" s="3">
        <v>9.1</v>
      </c>
      <c r="G45" s="3">
        <v>8.9</v>
      </c>
      <c r="H45" s="3">
        <v>9</v>
      </c>
      <c r="I45" s="3">
        <v>8.1999999999999993</v>
      </c>
      <c r="J45" s="3">
        <v>7.9</v>
      </c>
      <c r="K45" s="3">
        <f t="shared" si="1"/>
        <v>51.9</v>
      </c>
    </row>
    <row r="46" spans="1:11">
      <c r="A46" s="4">
        <v>41</v>
      </c>
      <c r="B46" s="1" t="s">
        <v>77</v>
      </c>
      <c r="C46" s="2">
        <v>2011</v>
      </c>
      <c r="D46" s="2" t="s">
        <v>34</v>
      </c>
      <c r="E46" s="3">
        <v>9.3000000000000007</v>
      </c>
      <c r="F46" s="3">
        <v>8.8000000000000007</v>
      </c>
      <c r="G46" s="3">
        <v>9.4</v>
      </c>
      <c r="H46" s="3">
        <v>8.6999999999999993</v>
      </c>
      <c r="I46" s="3">
        <v>6.8</v>
      </c>
      <c r="J46" s="3">
        <v>8.9</v>
      </c>
      <c r="K46" s="3">
        <f t="shared" si="1"/>
        <v>51.9</v>
      </c>
    </row>
    <row r="47" spans="1:11">
      <c r="A47" s="6">
        <v>42</v>
      </c>
      <c r="B47" s="1" t="s">
        <v>91</v>
      </c>
      <c r="C47" s="2">
        <v>2011</v>
      </c>
      <c r="D47" s="2" t="s">
        <v>33</v>
      </c>
      <c r="E47" s="3">
        <v>9.1999999999999993</v>
      </c>
      <c r="F47" s="3">
        <v>9</v>
      </c>
      <c r="G47" s="3">
        <v>9.3000000000000007</v>
      </c>
      <c r="H47" s="3">
        <v>8.4</v>
      </c>
      <c r="I47" s="3">
        <v>7.5</v>
      </c>
      <c r="J47" s="3">
        <v>8.4</v>
      </c>
      <c r="K47" s="3">
        <f t="shared" si="1"/>
        <v>51.8</v>
      </c>
    </row>
    <row r="48" spans="1:11">
      <c r="A48" s="4">
        <v>43</v>
      </c>
      <c r="B48" s="1" t="s">
        <v>121</v>
      </c>
      <c r="C48" s="2">
        <v>2011</v>
      </c>
      <c r="D48" s="2" t="s">
        <v>31</v>
      </c>
      <c r="E48" s="3">
        <v>9</v>
      </c>
      <c r="F48" s="3">
        <v>8.9</v>
      </c>
      <c r="G48" s="3">
        <v>8.1999999999999993</v>
      </c>
      <c r="H48" s="3">
        <v>8.5</v>
      </c>
      <c r="I48" s="3">
        <v>9.1999999999999993</v>
      </c>
      <c r="J48" s="3">
        <v>8</v>
      </c>
      <c r="K48" s="3">
        <f t="shared" si="1"/>
        <v>51.8</v>
      </c>
    </row>
    <row r="49" spans="1:11">
      <c r="A49" s="6">
        <v>44</v>
      </c>
      <c r="B49" s="1" t="s">
        <v>73</v>
      </c>
      <c r="C49" s="2">
        <v>2011</v>
      </c>
      <c r="D49" s="2" t="s">
        <v>34</v>
      </c>
      <c r="E49" s="3">
        <v>9.3000000000000007</v>
      </c>
      <c r="F49" s="3">
        <v>9</v>
      </c>
      <c r="G49" s="3">
        <v>9.1999999999999993</v>
      </c>
      <c r="H49" s="3">
        <v>8.9</v>
      </c>
      <c r="I49" s="3">
        <v>7</v>
      </c>
      <c r="J49" s="3">
        <v>8.1</v>
      </c>
      <c r="K49" s="3">
        <f t="shared" si="1"/>
        <v>51.5</v>
      </c>
    </row>
    <row r="50" spans="1:11">
      <c r="A50" s="4">
        <v>45</v>
      </c>
      <c r="B50" s="1" t="s">
        <v>80</v>
      </c>
      <c r="C50" s="2">
        <v>2011</v>
      </c>
      <c r="D50" s="2" t="s">
        <v>30</v>
      </c>
      <c r="E50" s="3">
        <v>9</v>
      </c>
      <c r="F50" s="3">
        <v>9.1999999999999993</v>
      </c>
      <c r="G50" s="3">
        <v>9.5</v>
      </c>
      <c r="H50" s="3">
        <v>9.1999999999999993</v>
      </c>
      <c r="I50" s="3">
        <v>6.4</v>
      </c>
      <c r="J50" s="3">
        <v>8.1999999999999993</v>
      </c>
      <c r="K50" s="3">
        <f t="shared" si="1"/>
        <v>51.5</v>
      </c>
    </row>
    <row r="51" spans="1:11">
      <c r="A51" s="6">
        <v>46</v>
      </c>
      <c r="B51" s="1" t="s">
        <v>113</v>
      </c>
      <c r="C51" s="2">
        <v>2011</v>
      </c>
      <c r="D51" s="2" t="s">
        <v>31</v>
      </c>
      <c r="E51" s="3">
        <v>8.6</v>
      </c>
      <c r="F51" s="3">
        <v>9</v>
      </c>
      <c r="G51" s="3">
        <v>8.8000000000000007</v>
      </c>
      <c r="H51" s="3">
        <v>8.8000000000000007</v>
      </c>
      <c r="I51" s="3">
        <v>8.5</v>
      </c>
      <c r="J51" s="3">
        <v>7.8</v>
      </c>
      <c r="K51" s="3">
        <f t="shared" si="1"/>
        <v>51.5</v>
      </c>
    </row>
    <row r="52" spans="1:11">
      <c r="A52" s="4">
        <v>47</v>
      </c>
      <c r="B52" s="1" t="s">
        <v>93</v>
      </c>
      <c r="C52" s="2">
        <v>2011</v>
      </c>
      <c r="D52" s="2" t="s">
        <v>33</v>
      </c>
      <c r="E52" s="3">
        <v>9.4</v>
      </c>
      <c r="F52" s="3">
        <v>9</v>
      </c>
      <c r="G52" s="3">
        <v>9.3000000000000007</v>
      </c>
      <c r="H52" s="3">
        <v>8.1999999999999993</v>
      </c>
      <c r="I52" s="3">
        <v>7.2</v>
      </c>
      <c r="J52" s="3">
        <v>8.1999999999999993</v>
      </c>
      <c r="K52" s="3">
        <f t="shared" si="1"/>
        <v>51.3</v>
      </c>
    </row>
    <row r="53" spans="1:11">
      <c r="A53" s="6">
        <v>48</v>
      </c>
      <c r="B53" s="1" t="s">
        <v>49</v>
      </c>
      <c r="C53" s="2">
        <v>2011</v>
      </c>
      <c r="D53" s="2" t="s">
        <v>27</v>
      </c>
      <c r="E53" s="3">
        <v>9.1999999999999993</v>
      </c>
      <c r="F53" s="3">
        <v>9.1</v>
      </c>
      <c r="G53" s="3">
        <v>9.5</v>
      </c>
      <c r="H53" s="3">
        <v>9.1</v>
      </c>
      <c r="I53" s="3">
        <v>5.5</v>
      </c>
      <c r="J53" s="3">
        <v>8.8000000000000007</v>
      </c>
      <c r="K53" s="3">
        <f t="shared" si="1"/>
        <v>51.2</v>
      </c>
    </row>
    <row r="54" spans="1:11">
      <c r="A54" s="4">
        <v>49</v>
      </c>
      <c r="B54" s="1" t="s">
        <v>120</v>
      </c>
      <c r="C54" s="2">
        <v>2011</v>
      </c>
      <c r="D54" s="2" t="s">
        <v>30</v>
      </c>
      <c r="E54" s="3">
        <v>8.4</v>
      </c>
      <c r="F54" s="3">
        <v>9.1</v>
      </c>
      <c r="G54" s="3">
        <v>8.6999999999999993</v>
      </c>
      <c r="H54" s="3">
        <v>8.6999999999999993</v>
      </c>
      <c r="I54" s="3">
        <v>8</v>
      </c>
      <c r="J54" s="3">
        <v>8.3000000000000007</v>
      </c>
      <c r="K54" s="3">
        <f t="shared" si="1"/>
        <v>51.2</v>
      </c>
    </row>
    <row r="55" spans="1:11">
      <c r="A55" s="6">
        <v>50</v>
      </c>
      <c r="B55" s="1" t="s">
        <v>60</v>
      </c>
      <c r="C55" s="2">
        <v>2011</v>
      </c>
      <c r="D55" s="2" t="s">
        <v>31</v>
      </c>
      <c r="E55" s="3">
        <v>8.9</v>
      </c>
      <c r="F55" s="3">
        <v>9.1</v>
      </c>
      <c r="G55" s="3">
        <v>8.4</v>
      </c>
      <c r="H55" s="3">
        <v>8.9</v>
      </c>
      <c r="I55" s="3">
        <v>8</v>
      </c>
      <c r="J55" s="3">
        <v>7.9</v>
      </c>
      <c r="K55" s="3">
        <f t="shared" si="1"/>
        <v>51.199999999999996</v>
      </c>
    </row>
    <row r="56" spans="1:11">
      <c r="A56" s="4">
        <v>51</v>
      </c>
      <c r="B56" s="1" t="s">
        <v>106</v>
      </c>
      <c r="C56" s="2">
        <v>2011</v>
      </c>
      <c r="D56" s="2" t="s">
        <v>31</v>
      </c>
      <c r="E56" s="3">
        <v>8.6</v>
      </c>
      <c r="F56" s="3">
        <v>8.6999999999999993</v>
      </c>
      <c r="G56" s="3">
        <v>9.1999999999999993</v>
      </c>
      <c r="H56" s="3">
        <v>8.6</v>
      </c>
      <c r="I56" s="3">
        <v>8.4</v>
      </c>
      <c r="J56" s="3">
        <v>7.7</v>
      </c>
      <c r="K56" s="3">
        <f t="shared" si="1"/>
        <v>51.199999999999996</v>
      </c>
    </row>
    <row r="57" spans="1:11">
      <c r="A57" s="6">
        <v>52</v>
      </c>
      <c r="B57" s="1" t="s">
        <v>88</v>
      </c>
      <c r="C57" s="2">
        <v>2011</v>
      </c>
      <c r="D57" s="2" t="s">
        <v>30</v>
      </c>
      <c r="E57" s="3">
        <v>8.6999999999999993</v>
      </c>
      <c r="F57" s="3">
        <v>9</v>
      </c>
      <c r="G57" s="3">
        <v>8.6999999999999993</v>
      </c>
      <c r="H57" s="3">
        <v>8.6</v>
      </c>
      <c r="I57" s="3">
        <v>8.1</v>
      </c>
      <c r="J57" s="3">
        <v>8</v>
      </c>
      <c r="K57" s="3">
        <f t="shared" si="1"/>
        <v>51.1</v>
      </c>
    </row>
    <row r="58" spans="1:11">
      <c r="A58" s="4">
        <v>53</v>
      </c>
      <c r="B58" s="1" t="s">
        <v>64</v>
      </c>
      <c r="C58" s="2">
        <v>2011</v>
      </c>
      <c r="D58" s="2" t="s">
        <v>31</v>
      </c>
      <c r="E58" s="3">
        <v>8</v>
      </c>
      <c r="F58" s="3">
        <v>9</v>
      </c>
      <c r="G58" s="3">
        <v>9.1999999999999993</v>
      </c>
      <c r="H58" s="3">
        <v>8.9</v>
      </c>
      <c r="I58" s="3">
        <v>8.5</v>
      </c>
      <c r="J58" s="3">
        <v>7.3</v>
      </c>
      <c r="K58" s="3">
        <f t="shared" si="1"/>
        <v>50.9</v>
      </c>
    </row>
    <row r="59" spans="1:11">
      <c r="A59" s="6">
        <v>54</v>
      </c>
      <c r="B59" s="1" t="s">
        <v>57</v>
      </c>
      <c r="C59" s="2">
        <v>2011</v>
      </c>
      <c r="D59" s="2" t="s">
        <v>34</v>
      </c>
      <c r="E59" s="3">
        <v>8.8000000000000007</v>
      </c>
      <c r="F59" s="3">
        <v>8.5</v>
      </c>
      <c r="G59" s="3">
        <v>9</v>
      </c>
      <c r="H59" s="3">
        <v>8.6999999999999993</v>
      </c>
      <c r="I59" s="3">
        <v>7.7</v>
      </c>
      <c r="J59" s="3">
        <v>8.1</v>
      </c>
      <c r="K59" s="3">
        <f t="shared" si="1"/>
        <v>50.800000000000004</v>
      </c>
    </row>
    <row r="60" spans="1:11">
      <c r="A60" s="4">
        <v>55</v>
      </c>
      <c r="B60" s="1" t="s">
        <v>110</v>
      </c>
      <c r="C60" s="2">
        <v>2011</v>
      </c>
      <c r="D60" s="2" t="s">
        <v>31</v>
      </c>
      <c r="E60" s="3">
        <v>8</v>
      </c>
      <c r="F60" s="3">
        <v>9</v>
      </c>
      <c r="G60" s="3">
        <v>9.1999999999999993</v>
      </c>
      <c r="H60" s="3">
        <v>8.5</v>
      </c>
      <c r="I60" s="3">
        <v>8.6</v>
      </c>
      <c r="J60" s="3">
        <v>7.5</v>
      </c>
      <c r="K60" s="3">
        <f t="shared" si="1"/>
        <v>50.800000000000004</v>
      </c>
    </row>
    <row r="61" spans="1:11">
      <c r="A61" s="6">
        <v>56</v>
      </c>
      <c r="B61" s="1" t="s">
        <v>83</v>
      </c>
      <c r="C61" s="2">
        <v>2011</v>
      </c>
      <c r="D61" s="2" t="s">
        <v>30</v>
      </c>
      <c r="E61" s="3">
        <v>9.1</v>
      </c>
      <c r="F61" s="3">
        <v>8.8000000000000007</v>
      </c>
      <c r="G61" s="3">
        <v>9</v>
      </c>
      <c r="H61" s="3">
        <v>8.5</v>
      </c>
      <c r="I61" s="3">
        <v>7</v>
      </c>
      <c r="J61" s="3">
        <v>8.4</v>
      </c>
      <c r="K61" s="3">
        <f t="shared" si="1"/>
        <v>50.8</v>
      </c>
    </row>
    <row r="62" spans="1:11">
      <c r="A62" s="4">
        <v>57</v>
      </c>
      <c r="B62" s="1" t="s">
        <v>92</v>
      </c>
      <c r="C62" s="2">
        <v>2011</v>
      </c>
      <c r="D62" s="2" t="s">
        <v>33</v>
      </c>
      <c r="E62" s="3">
        <v>8.5</v>
      </c>
      <c r="F62" s="3">
        <v>8.6999999999999993</v>
      </c>
      <c r="G62" s="3">
        <v>9.1</v>
      </c>
      <c r="H62" s="3">
        <v>7.7</v>
      </c>
      <c r="I62" s="3">
        <v>9</v>
      </c>
      <c r="J62" s="3">
        <v>7.7</v>
      </c>
      <c r="K62" s="3">
        <f t="shared" si="1"/>
        <v>50.7</v>
      </c>
    </row>
    <row r="63" spans="1:11">
      <c r="A63" s="6">
        <v>58</v>
      </c>
      <c r="B63" s="1" t="s">
        <v>109</v>
      </c>
      <c r="C63" s="2">
        <v>2011</v>
      </c>
      <c r="D63" s="2" t="s">
        <v>31</v>
      </c>
      <c r="E63" s="3">
        <v>7.3</v>
      </c>
      <c r="F63" s="3">
        <v>9.1999999999999993</v>
      </c>
      <c r="G63" s="3">
        <v>8.8000000000000007</v>
      </c>
      <c r="H63" s="3">
        <v>8.6999999999999993</v>
      </c>
      <c r="I63" s="3">
        <v>8.5</v>
      </c>
      <c r="J63" s="3">
        <v>8.1999999999999993</v>
      </c>
      <c r="K63" s="3">
        <f t="shared" si="1"/>
        <v>50.7</v>
      </c>
    </row>
    <row r="64" spans="1:11">
      <c r="A64" s="4">
        <v>59</v>
      </c>
      <c r="B64" s="1" t="s">
        <v>75</v>
      </c>
      <c r="C64" s="2">
        <v>2011</v>
      </c>
      <c r="D64" s="2" t="s">
        <v>34</v>
      </c>
      <c r="E64" s="3">
        <v>8.3000000000000007</v>
      </c>
      <c r="F64" s="3">
        <v>9.1</v>
      </c>
      <c r="G64" s="3">
        <v>9.1</v>
      </c>
      <c r="H64" s="3">
        <v>9.1</v>
      </c>
      <c r="I64" s="3">
        <v>6.8</v>
      </c>
      <c r="J64" s="3">
        <v>8.1999999999999993</v>
      </c>
      <c r="K64" s="3">
        <f t="shared" si="1"/>
        <v>50.599999999999994</v>
      </c>
    </row>
    <row r="65" spans="1:11">
      <c r="A65" s="6">
        <v>60</v>
      </c>
      <c r="B65" s="1" t="s">
        <v>111</v>
      </c>
      <c r="C65" s="2">
        <v>2011</v>
      </c>
      <c r="D65" s="2" t="s">
        <v>31</v>
      </c>
      <c r="E65" s="3">
        <v>8</v>
      </c>
      <c r="F65" s="3">
        <v>8.8000000000000007</v>
      </c>
      <c r="G65" s="3">
        <v>9.5</v>
      </c>
      <c r="H65" s="3">
        <v>8.6</v>
      </c>
      <c r="I65" s="3">
        <v>7.5</v>
      </c>
      <c r="J65" s="3">
        <v>7.7</v>
      </c>
      <c r="K65" s="3">
        <f t="shared" si="1"/>
        <v>50.1</v>
      </c>
    </row>
    <row r="66" spans="1:11">
      <c r="A66" s="4">
        <v>61</v>
      </c>
      <c r="B66" s="1" t="s">
        <v>102</v>
      </c>
      <c r="C66" s="2">
        <v>2011</v>
      </c>
      <c r="D66" s="2" t="s">
        <v>33</v>
      </c>
      <c r="E66" s="3">
        <v>8.1999999999999993</v>
      </c>
      <c r="F66" s="3">
        <v>8.8000000000000007</v>
      </c>
      <c r="G66" s="3">
        <v>9.1999999999999993</v>
      </c>
      <c r="H66" s="3">
        <v>8.3000000000000007</v>
      </c>
      <c r="I66" s="3">
        <v>7.3</v>
      </c>
      <c r="J66" s="3">
        <v>8.3000000000000007</v>
      </c>
      <c r="K66" s="3">
        <f t="shared" si="1"/>
        <v>50.099999999999994</v>
      </c>
    </row>
    <row r="67" spans="1:11">
      <c r="A67" s="6">
        <v>62</v>
      </c>
      <c r="B67" s="1" t="s">
        <v>82</v>
      </c>
      <c r="C67" s="2">
        <v>2011</v>
      </c>
      <c r="D67" s="2" t="s">
        <v>30</v>
      </c>
      <c r="E67" s="3">
        <v>8.5</v>
      </c>
      <c r="F67" s="3">
        <v>8.9</v>
      </c>
      <c r="G67" s="3">
        <v>9.1999999999999993</v>
      </c>
      <c r="H67" s="3">
        <v>8.5</v>
      </c>
      <c r="I67" s="3">
        <v>7</v>
      </c>
      <c r="J67" s="3">
        <v>7.9</v>
      </c>
      <c r="K67" s="3">
        <f t="shared" si="1"/>
        <v>49.999999999999993</v>
      </c>
    </row>
    <row r="68" spans="1:11">
      <c r="A68" s="4">
        <v>63</v>
      </c>
      <c r="B68" s="1" t="s">
        <v>67</v>
      </c>
      <c r="C68" s="2">
        <v>2011</v>
      </c>
      <c r="D68" s="2" t="s">
        <v>31</v>
      </c>
      <c r="E68" s="3">
        <v>8.4</v>
      </c>
      <c r="F68" s="3">
        <v>8.6999999999999993</v>
      </c>
      <c r="G68" s="3">
        <v>8.6</v>
      </c>
      <c r="H68" s="3">
        <v>8.6999999999999993</v>
      </c>
      <c r="I68" s="3">
        <v>8.1999999999999993</v>
      </c>
      <c r="J68" s="3">
        <v>7</v>
      </c>
      <c r="K68" s="3">
        <f t="shared" si="1"/>
        <v>49.600000000000009</v>
      </c>
    </row>
    <row r="69" spans="1:11">
      <c r="A69" s="6">
        <v>64</v>
      </c>
      <c r="B69" s="1" t="s">
        <v>66</v>
      </c>
      <c r="C69" s="2">
        <v>2011</v>
      </c>
      <c r="D69" s="2" t="s">
        <v>31</v>
      </c>
      <c r="E69" s="3">
        <v>8.5</v>
      </c>
      <c r="F69" s="3">
        <v>8.6999999999999993</v>
      </c>
      <c r="G69" s="3">
        <v>8.6999999999999993</v>
      </c>
      <c r="H69" s="3">
        <v>9</v>
      </c>
      <c r="I69" s="3">
        <v>6.7</v>
      </c>
      <c r="J69" s="3">
        <v>7.5</v>
      </c>
      <c r="K69" s="3">
        <f t="shared" si="1"/>
        <v>49.1</v>
      </c>
    </row>
    <row r="70" spans="1:11">
      <c r="A70" s="4">
        <v>65</v>
      </c>
      <c r="B70" s="1" t="s">
        <v>90</v>
      </c>
      <c r="C70" s="2">
        <v>2011</v>
      </c>
      <c r="D70" s="2" t="s">
        <v>33</v>
      </c>
      <c r="E70" s="3">
        <v>8.3000000000000007</v>
      </c>
      <c r="F70" s="3">
        <v>8.6999999999999993</v>
      </c>
      <c r="G70" s="3">
        <v>9.1999999999999993</v>
      </c>
      <c r="H70" s="3">
        <v>6.8</v>
      </c>
      <c r="I70" s="3">
        <v>8.6</v>
      </c>
      <c r="J70" s="3">
        <v>6.8</v>
      </c>
      <c r="K70" s="3">
        <f t="shared" ref="K70:K76" si="2">E70+F70+G70+H70+I70+J70</f>
        <v>48.4</v>
      </c>
    </row>
    <row r="71" spans="1:11">
      <c r="A71" s="6">
        <v>66</v>
      </c>
      <c r="B71" s="1" t="s">
        <v>112</v>
      </c>
      <c r="C71" s="2">
        <v>2011</v>
      </c>
      <c r="D71" s="2" t="s">
        <v>31</v>
      </c>
      <c r="E71" s="3">
        <v>7.5</v>
      </c>
      <c r="F71" s="3">
        <v>8.6</v>
      </c>
      <c r="G71" s="3">
        <v>7.9</v>
      </c>
      <c r="H71" s="3">
        <v>8.5</v>
      </c>
      <c r="I71" s="3">
        <v>8</v>
      </c>
      <c r="J71" s="3">
        <v>7.3</v>
      </c>
      <c r="K71" s="3">
        <f t="shared" si="2"/>
        <v>47.8</v>
      </c>
    </row>
    <row r="72" spans="1:11">
      <c r="A72" s="4">
        <v>67</v>
      </c>
      <c r="B72" s="1" t="s">
        <v>122</v>
      </c>
      <c r="C72" s="2">
        <v>2010</v>
      </c>
      <c r="D72" s="2" t="s">
        <v>27</v>
      </c>
      <c r="E72" s="3">
        <v>8.1</v>
      </c>
      <c r="F72" s="3">
        <v>9</v>
      </c>
      <c r="G72" s="3">
        <v>8.8000000000000007</v>
      </c>
      <c r="H72" s="3">
        <v>8</v>
      </c>
      <c r="I72" s="3">
        <v>6</v>
      </c>
      <c r="J72" s="3">
        <v>7</v>
      </c>
      <c r="K72" s="3">
        <f t="shared" si="2"/>
        <v>46.900000000000006</v>
      </c>
    </row>
    <row r="73" spans="1:11">
      <c r="A73" s="6">
        <v>68</v>
      </c>
      <c r="B73" s="1" t="s">
        <v>79</v>
      </c>
      <c r="C73" s="2">
        <v>2011</v>
      </c>
      <c r="D73" s="2" t="s">
        <v>34</v>
      </c>
      <c r="E73" s="3">
        <v>8.4</v>
      </c>
      <c r="F73" s="3">
        <v>8.6</v>
      </c>
      <c r="G73" s="3">
        <v>8.1999999999999993</v>
      </c>
      <c r="H73" s="3">
        <v>8</v>
      </c>
      <c r="I73" s="3">
        <v>5.8</v>
      </c>
      <c r="J73" s="3">
        <v>7.8</v>
      </c>
      <c r="K73" s="3">
        <f t="shared" si="2"/>
        <v>46.8</v>
      </c>
    </row>
    <row r="74" spans="1:11">
      <c r="A74" s="4">
        <v>69</v>
      </c>
      <c r="B74" s="1" t="s">
        <v>68</v>
      </c>
      <c r="C74" s="2">
        <v>2011</v>
      </c>
      <c r="D74" s="2" t="s">
        <v>31</v>
      </c>
      <c r="E74" s="3">
        <v>8.5</v>
      </c>
      <c r="F74" s="3">
        <v>8.4</v>
      </c>
      <c r="G74" s="3">
        <v>8</v>
      </c>
      <c r="H74" s="3">
        <v>7.5</v>
      </c>
      <c r="I74" s="3">
        <v>7</v>
      </c>
      <c r="J74" s="3">
        <v>7.2</v>
      </c>
      <c r="K74" s="3">
        <f t="shared" si="2"/>
        <v>46.6</v>
      </c>
    </row>
    <row r="75" spans="1:11">
      <c r="A75" s="6">
        <v>70</v>
      </c>
      <c r="B75" s="1" t="s">
        <v>81</v>
      </c>
      <c r="C75" s="2">
        <v>2011</v>
      </c>
      <c r="D75" s="2" t="s">
        <v>30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f t="shared" si="2"/>
        <v>0</v>
      </c>
    </row>
    <row r="76" spans="1:11">
      <c r="A76" s="4">
        <v>71</v>
      </c>
      <c r="B76" s="1" t="s">
        <v>104</v>
      </c>
      <c r="C76" s="2">
        <v>2011</v>
      </c>
      <c r="D76" s="2" t="s">
        <v>31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f t="shared" si="2"/>
        <v>0</v>
      </c>
    </row>
    <row r="77" spans="1:11">
      <c r="A77" s="4"/>
      <c r="B77" s="1"/>
      <c r="C77" s="2"/>
      <c r="D77" s="2"/>
      <c r="E77" s="3"/>
      <c r="F77" s="3"/>
      <c r="G77" s="3"/>
      <c r="H77" s="3"/>
      <c r="I77" s="3"/>
      <c r="J77" s="3"/>
      <c r="K77" s="3"/>
    </row>
    <row r="78" spans="1:11">
      <c r="A78" s="4"/>
      <c r="B78" s="1"/>
      <c r="C78" s="2"/>
      <c r="D78" s="2"/>
      <c r="E78" s="3"/>
      <c r="F78" s="3"/>
      <c r="G78" s="3"/>
      <c r="H78" s="3"/>
      <c r="I78" s="3"/>
      <c r="J78" s="3"/>
      <c r="K78" s="3"/>
    </row>
    <row r="82" spans="2:10">
      <c r="B82" s="8" t="s">
        <v>117</v>
      </c>
      <c r="I82" s="10" t="s">
        <v>118</v>
      </c>
      <c r="J82" s="10"/>
    </row>
  </sheetData>
  <autoFilter ref="A5:K78">
    <sortState ref="A6:K78">
      <sortCondition descending="1" ref="K6"/>
    </sortState>
  </autoFilter>
  <mergeCells count="4">
    <mergeCell ref="A1:K1"/>
    <mergeCell ref="A2:K2"/>
    <mergeCell ref="A3:K3"/>
    <mergeCell ref="I82:J82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view="pageLayout" workbookViewId="0">
      <selection activeCell="C20" sqref="C20"/>
    </sheetView>
  </sheetViews>
  <sheetFormatPr defaultRowHeight="15"/>
  <cols>
    <col min="1" max="1" width="5" customWidth="1"/>
    <col min="2" max="2" width="20.7109375" customWidth="1"/>
    <col min="3" max="3" width="7.7109375" customWidth="1"/>
    <col min="4" max="5" width="10.85546875" customWidth="1"/>
  </cols>
  <sheetData>
    <row r="1" spans="1:12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114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1" t="s">
        <v>0</v>
      </c>
      <c r="B5" s="1" t="s">
        <v>1</v>
      </c>
      <c r="C5" s="2" t="s">
        <v>2</v>
      </c>
      <c r="D5" s="2" t="s">
        <v>40</v>
      </c>
      <c r="E5" s="2" t="s">
        <v>119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</row>
    <row r="6" spans="1:12">
      <c r="A6" s="4">
        <v>1</v>
      </c>
      <c r="B6" s="1" t="s">
        <v>15</v>
      </c>
      <c r="C6" s="2">
        <v>2003</v>
      </c>
      <c r="D6" s="2" t="s">
        <v>36</v>
      </c>
      <c r="E6" s="3">
        <v>69.3</v>
      </c>
      <c r="F6" s="3">
        <v>11.5</v>
      </c>
      <c r="G6" s="3">
        <v>13</v>
      </c>
      <c r="H6" s="3">
        <v>10.1</v>
      </c>
      <c r="I6" s="3">
        <v>11.6</v>
      </c>
      <c r="J6" s="3">
        <v>11</v>
      </c>
      <c r="K6" s="3">
        <v>9.6999999999999993</v>
      </c>
      <c r="L6" s="3">
        <f t="shared" ref="L6:L17" si="0">F6+G6+H6+I6+J6+K6+E6</f>
        <v>136.19999999999999</v>
      </c>
    </row>
    <row r="7" spans="1:12">
      <c r="A7" s="6">
        <v>2</v>
      </c>
      <c r="B7" s="1" t="s">
        <v>44</v>
      </c>
      <c r="C7" s="2">
        <v>2004</v>
      </c>
      <c r="D7" s="2" t="s">
        <v>32</v>
      </c>
      <c r="E7" s="3">
        <v>60.7</v>
      </c>
      <c r="F7" s="3">
        <v>11.1</v>
      </c>
      <c r="G7" s="3">
        <v>9.1</v>
      </c>
      <c r="H7" s="3">
        <v>10.9</v>
      </c>
      <c r="I7" s="3">
        <v>11</v>
      </c>
      <c r="J7" s="3">
        <v>11.5</v>
      </c>
      <c r="K7" s="3">
        <v>10</v>
      </c>
      <c r="L7" s="3">
        <f t="shared" si="0"/>
        <v>124.30000000000001</v>
      </c>
    </row>
    <row r="8" spans="1:12">
      <c r="A8" s="4">
        <v>3</v>
      </c>
      <c r="B8" s="1" t="s">
        <v>42</v>
      </c>
      <c r="C8" s="2">
        <v>2005</v>
      </c>
      <c r="D8" s="2" t="s">
        <v>36</v>
      </c>
      <c r="E8" s="3">
        <v>58</v>
      </c>
      <c r="F8" s="3">
        <v>11.7</v>
      </c>
      <c r="G8" s="3">
        <v>11.8</v>
      </c>
      <c r="H8" s="3">
        <v>9.1</v>
      </c>
      <c r="I8" s="3">
        <v>10.7</v>
      </c>
      <c r="J8" s="3">
        <v>11</v>
      </c>
      <c r="K8" s="3">
        <v>10.5</v>
      </c>
      <c r="L8" s="3">
        <f t="shared" si="0"/>
        <v>122.8</v>
      </c>
    </row>
    <row r="9" spans="1:12">
      <c r="A9" s="6">
        <v>4</v>
      </c>
      <c r="B9" s="1" t="s">
        <v>19</v>
      </c>
      <c r="C9" s="2">
        <v>2004</v>
      </c>
      <c r="D9" s="2" t="s">
        <v>33</v>
      </c>
      <c r="E9" s="3">
        <v>57.7</v>
      </c>
      <c r="F9" s="3">
        <v>11.7</v>
      </c>
      <c r="G9" s="3">
        <v>9.9</v>
      </c>
      <c r="H9" s="3">
        <v>10.5</v>
      </c>
      <c r="I9" s="3">
        <v>11.6</v>
      </c>
      <c r="J9" s="3">
        <v>10.8</v>
      </c>
      <c r="K9" s="3">
        <v>10.1</v>
      </c>
      <c r="L9" s="3">
        <f t="shared" si="0"/>
        <v>122.3</v>
      </c>
    </row>
    <row r="10" spans="1:12">
      <c r="A10" s="4">
        <v>5</v>
      </c>
      <c r="B10" s="1" t="s">
        <v>41</v>
      </c>
      <c r="C10" s="2">
        <v>2005</v>
      </c>
      <c r="D10" s="2" t="s">
        <v>36</v>
      </c>
      <c r="E10" s="3">
        <v>56.4</v>
      </c>
      <c r="F10" s="3">
        <v>11.3</v>
      </c>
      <c r="G10" s="3">
        <v>9.8000000000000007</v>
      </c>
      <c r="H10" s="3">
        <v>9.5</v>
      </c>
      <c r="I10" s="3">
        <v>10</v>
      </c>
      <c r="J10" s="3">
        <v>11</v>
      </c>
      <c r="K10" s="3">
        <v>9.1999999999999993</v>
      </c>
      <c r="L10" s="3">
        <f t="shared" si="0"/>
        <v>117.19999999999999</v>
      </c>
    </row>
    <row r="11" spans="1:12">
      <c r="A11" s="6">
        <v>6</v>
      </c>
      <c r="B11" s="1" t="s">
        <v>17</v>
      </c>
      <c r="C11" s="2">
        <v>2003</v>
      </c>
      <c r="D11" s="2" t="s">
        <v>32</v>
      </c>
      <c r="E11" s="3">
        <v>56.8</v>
      </c>
      <c r="F11" s="3">
        <v>9.9</v>
      </c>
      <c r="G11" s="3">
        <v>6.1</v>
      </c>
      <c r="H11" s="3">
        <v>8.9</v>
      </c>
      <c r="I11" s="3">
        <v>10.8</v>
      </c>
      <c r="J11" s="3">
        <v>8.1999999999999993</v>
      </c>
      <c r="K11" s="3">
        <v>10.199999999999999</v>
      </c>
      <c r="L11" s="3">
        <f t="shared" si="0"/>
        <v>110.9</v>
      </c>
    </row>
    <row r="12" spans="1:12">
      <c r="A12" s="4">
        <v>7</v>
      </c>
      <c r="B12" s="1" t="s">
        <v>45</v>
      </c>
      <c r="C12" s="2">
        <v>2005</v>
      </c>
      <c r="D12" s="2" t="s">
        <v>33</v>
      </c>
      <c r="E12" s="3">
        <v>54</v>
      </c>
      <c r="F12" s="3">
        <v>10.5</v>
      </c>
      <c r="G12" s="3">
        <v>8.5</v>
      </c>
      <c r="H12" s="3">
        <v>9.6</v>
      </c>
      <c r="I12" s="3">
        <v>10.6</v>
      </c>
      <c r="J12" s="3">
        <v>9.5</v>
      </c>
      <c r="K12" s="3">
        <v>3.8</v>
      </c>
      <c r="L12" s="3">
        <f t="shared" si="0"/>
        <v>106.5</v>
      </c>
    </row>
    <row r="13" spans="1:12">
      <c r="A13" s="6">
        <v>8</v>
      </c>
      <c r="B13" s="1" t="s">
        <v>18</v>
      </c>
      <c r="C13" s="2">
        <v>2004</v>
      </c>
      <c r="D13" s="2" t="s">
        <v>32</v>
      </c>
      <c r="E13" s="3">
        <v>52.4</v>
      </c>
      <c r="F13" s="3">
        <v>10.4</v>
      </c>
      <c r="G13" s="3">
        <v>8.3000000000000007</v>
      </c>
      <c r="H13" s="3">
        <v>9.9</v>
      </c>
      <c r="I13" s="3">
        <v>10.6</v>
      </c>
      <c r="J13" s="3">
        <v>11.6</v>
      </c>
      <c r="K13" s="3">
        <v>2.2000000000000002</v>
      </c>
      <c r="L13" s="3">
        <f t="shared" si="0"/>
        <v>105.4</v>
      </c>
    </row>
    <row r="14" spans="1:12">
      <c r="A14" s="4">
        <v>9</v>
      </c>
      <c r="B14" s="1" t="s">
        <v>20</v>
      </c>
      <c r="C14" s="2">
        <v>2005</v>
      </c>
      <c r="D14" s="2" t="s">
        <v>33</v>
      </c>
      <c r="E14" s="3">
        <v>50.5</v>
      </c>
      <c r="F14" s="3">
        <v>10.5</v>
      </c>
      <c r="G14" s="3">
        <v>8</v>
      </c>
      <c r="H14" s="3">
        <v>8.4</v>
      </c>
      <c r="I14" s="3">
        <v>10.4</v>
      </c>
      <c r="J14" s="3">
        <v>9.5</v>
      </c>
      <c r="K14" s="3">
        <v>5.0999999999999996</v>
      </c>
      <c r="L14" s="3">
        <f t="shared" si="0"/>
        <v>102.4</v>
      </c>
    </row>
    <row r="15" spans="1:12">
      <c r="A15" s="6">
        <v>10</v>
      </c>
      <c r="B15" s="1" t="s">
        <v>43</v>
      </c>
      <c r="C15" s="2">
        <v>2005</v>
      </c>
      <c r="D15" s="2" t="s">
        <v>36</v>
      </c>
      <c r="E15" s="3">
        <v>50.7</v>
      </c>
      <c r="F15" s="3">
        <v>11.4</v>
      </c>
      <c r="G15" s="3">
        <v>8.1</v>
      </c>
      <c r="H15" s="3">
        <v>4.7</v>
      </c>
      <c r="I15" s="3">
        <v>10.6</v>
      </c>
      <c r="J15" s="3">
        <v>11</v>
      </c>
      <c r="K15" s="3">
        <v>3.9</v>
      </c>
      <c r="L15" s="3">
        <f t="shared" si="0"/>
        <v>100.4</v>
      </c>
    </row>
    <row r="16" spans="1:12">
      <c r="A16" s="4">
        <v>11</v>
      </c>
      <c r="B16" s="1" t="s">
        <v>16</v>
      </c>
      <c r="C16" s="2">
        <v>2003</v>
      </c>
      <c r="D16" s="2" t="s">
        <v>32</v>
      </c>
      <c r="E16" s="3">
        <v>42.7</v>
      </c>
      <c r="F16" s="3">
        <v>11.1</v>
      </c>
      <c r="G16" s="3">
        <v>0</v>
      </c>
      <c r="H16" s="3">
        <v>9.4</v>
      </c>
      <c r="I16" s="3">
        <v>11.6</v>
      </c>
      <c r="J16" s="3">
        <v>10.4</v>
      </c>
      <c r="K16" s="3">
        <v>10</v>
      </c>
      <c r="L16" s="3">
        <f t="shared" si="0"/>
        <v>95.2</v>
      </c>
    </row>
    <row r="17" spans="1:12">
      <c r="A17" s="6">
        <v>12</v>
      </c>
      <c r="B17" s="1" t="s">
        <v>21</v>
      </c>
      <c r="C17" s="2">
        <v>2005</v>
      </c>
      <c r="D17" s="2" t="s">
        <v>36</v>
      </c>
      <c r="E17" s="3">
        <v>41.6</v>
      </c>
      <c r="F17" s="3">
        <v>11.3</v>
      </c>
      <c r="G17" s="3">
        <v>8.4</v>
      </c>
      <c r="H17" s="3">
        <v>4.5999999999999996</v>
      </c>
      <c r="I17" s="3">
        <v>10.6</v>
      </c>
      <c r="J17" s="3">
        <v>10</v>
      </c>
      <c r="K17" s="3">
        <v>1.5</v>
      </c>
      <c r="L17" s="3">
        <f t="shared" si="0"/>
        <v>88</v>
      </c>
    </row>
    <row r="18" spans="1:12">
      <c r="A18" s="4"/>
      <c r="B18" s="1"/>
      <c r="C18" s="2"/>
      <c r="D18" s="2"/>
      <c r="E18" s="2"/>
      <c r="F18" s="3"/>
      <c r="G18" s="3"/>
      <c r="H18" s="3"/>
      <c r="I18" s="3"/>
      <c r="J18" s="3"/>
      <c r="K18" s="3"/>
      <c r="L18" s="3"/>
    </row>
    <row r="19" spans="1:12">
      <c r="A19" s="6"/>
      <c r="B19" s="1"/>
      <c r="C19" s="2"/>
      <c r="D19" s="2"/>
      <c r="E19" s="2"/>
      <c r="F19" s="3"/>
      <c r="G19" s="3"/>
      <c r="H19" s="3"/>
      <c r="I19" s="3"/>
      <c r="J19" s="3"/>
      <c r="K19" s="3"/>
      <c r="L19" s="3"/>
    </row>
    <row r="20" spans="1:12">
      <c r="A20" s="4"/>
      <c r="B20" s="1"/>
      <c r="C20" s="2"/>
      <c r="D20" s="2"/>
      <c r="E20" s="2"/>
      <c r="F20" s="3"/>
      <c r="G20" s="3"/>
      <c r="H20" s="3"/>
      <c r="I20" s="3"/>
      <c r="J20" s="3"/>
      <c r="K20" s="3"/>
      <c r="L20" s="3"/>
    </row>
    <row r="24" spans="1:12">
      <c r="B24" s="8" t="s">
        <v>117</v>
      </c>
      <c r="J24" s="10" t="s">
        <v>118</v>
      </c>
      <c r="K24" s="10"/>
    </row>
  </sheetData>
  <autoFilter ref="A5:L20">
    <sortState ref="A6:L20">
      <sortCondition descending="1" ref="L6"/>
    </sortState>
  </autoFilter>
  <mergeCells count="4">
    <mergeCell ref="A1:L1"/>
    <mergeCell ref="A2:L2"/>
    <mergeCell ref="A3:L3"/>
    <mergeCell ref="J24:K24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view="pageLayout" workbookViewId="0">
      <selection activeCell="B22" sqref="B22"/>
    </sheetView>
  </sheetViews>
  <sheetFormatPr defaultRowHeight="15"/>
  <cols>
    <col min="1" max="1" width="5.28515625" customWidth="1"/>
    <col min="2" max="2" width="19.28515625" customWidth="1"/>
    <col min="3" max="3" width="8" customWidth="1"/>
    <col min="4" max="5" width="11.28515625" customWidth="1"/>
  </cols>
  <sheetData>
    <row r="1" spans="1:12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116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>
      <c r="A5" s="1" t="s">
        <v>0</v>
      </c>
      <c r="B5" s="1" t="s">
        <v>1</v>
      </c>
      <c r="C5" s="2" t="s">
        <v>23</v>
      </c>
      <c r="D5" s="2" t="s">
        <v>22</v>
      </c>
      <c r="E5" s="2" t="s">
        <v>119</v>
      </c>
      <c r="F5" s="2" t="s">
        <v>28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29</v>
      </c>
      <c r="L5" s="2" t="s">
        <v>9</v>
      </c>
    </row>
    <row r="6" spans="1:12">
      <c r="A6" s="4">
        <v>1</v>
      </c>
      <c r="B6" s="1" t="s">
        <v>39</v>
      </c>
      <c r="C6" s="2">
        <v>2002</v>
      </c>
      <c r="D6" s="2" t="s">
        <v>36</v>
      </c>
      <c r="E6" s="3">
        <v>76.099999999999994</v>
      </c>
      <c r="F6" s="3">
        <v>11.8</v>
      </c>
      <c r="G6" s="3">
        <v>12.7</v>
      </c>
      <c r="H6" s="3">
        <v>12.2</v>
      </c>
      <c r="I6" s="3">
        <v>13.2</v>
      </c>
      <c r="J6" s="3">
        <v>11.5</v>
      </c>
      <c r="K6" s="3">
        <v>11.3</v>
      </c>
      <c r="L6" s="3">
        <f t="shared" ref="L6:L15" si="0">F6+G6+H6+I6+J6+K6+E6</f>
        <v>148.80000000000001</v>
      </c>
    </row>
    <row r="7" spans="1:12">
      <c r="A7" s="6">
        <v>2</v>
      </c>
      <c r="B7" s="1" t="s">
        <v>10</v>
      </c>
      <c r="C7" s="2">
        <v>1999</v>
      </c>
      <c r="D7" s="2" t="s">
        <v>36</v>
      </c>
      <c r="E7" s="3">
        <v>71.7</v>
      </c>
      <c r="F7" s="3">
        <v>12.3</v>
      </c>
      <c r="G7" s="3">
        <v>11</v>
      </c>
      <c r="H7" s="3">
        <v>10.3</v>
      </c>
      <c r="I7" s="3">
        <v>13.4</v>
      </c>
      <c r="J7" s="3">
        <v>11.6</v>
      </c>
      <c r="K7" s="3">
        <v>10.8</v>
      </c>
      <c r="L7" s="3">
        <f t="shared" si="0"/>
        <v>141.10000000000002</v>
      </c>
    </row>
    <row r="8" spans="1:12">
      <c r="A8" s="4">
        <v>3</v>
      </c>
      <c r="B8" s="1" t="s">
        <v>11</v>
      </c>
      <c r="C8" s="2">
        <v>1999</v>
      </c>
      <c r="D8" s="2" t="s">
        <v>25</v>
      </c>
      <c r="E8" s="3">
        <v>70.400000000000006</v>
      </c>
      <c r="F8" s="3">
        <v>11.4</v>
      </c>
      <c r="G8" s="3">
        <v>11</v>
      </c>
      <c r="H8" s="3">
        <v>11.3</v>
      </c>
      <c r="I8" s="3">
        <v>12.6</v>
      </c>
      <c r="J8" s="3">
        <v>12.4</v>
      </c>
      <c r="K8" s="3">
        <v>10.9</v>
      </c>
      <c r="L8" s="3">
        <f t="shared" si="0"/>
        <v>140</v>
      </c>
    </row>
    <row r="9" spans="1:12">
      <c r="A9" s="6">
        <v>4</v>
      </c>
      <c r="B9" s="1" t="s">
        <v>38</v>
      </c>
      <c r="C9" s="2">
        <v>2000</v>
      </c>
      <c r="D9" s="2" t="s">
        <v>36</v>
      </c>
      <c r="E9" s="3">
        <v>69</v>
      </c>
      <c r="F9" s="3">
        <v>10.3</v>
      </c>
      <c r="G9" s="3">
        <v>12</v>
      </c>
      <c r="H9" s="3">
        <v>9.8000000000000007</v>
      </c>
      <c r="I9" s="3">
        <v>11.7</v>
      </c>
      <c r="J9" s="3">
        <v>11.3</v>
      </c>
      <c r="K9" s="3">
        <v>10.8</v>
      </c>
      <c r="L9" s="3">
        <f t="shared" si="0"/>
        <v>134.89999999999998</v>
      </c>
    </row>
    <row r="10" spans="1:12">
      <c r="A10" s="4">
        <v>5</v>
      </c>
      <c r="B10" s="1" t="s">
        <v>12</v>
      </c>
      <c r="C10" s="2">
        <v>2000</v>
      </c>
      <c r="D10" s="2" t="s">
        <v>25</v>
      </c>
      <c r="E10" s="3">
        <v>67.099999999999994</v>
      </c>
      <c r="F10" s="3">
        <v>9.4</v>
      </c>
      <c r="G10" s="3">
        <v>8</v>
      </c>
      <c r="H10" s="3">
        <v>11.3</v>
      </c>
      <c r="I10" s="3">
        <v>13.4</v>
      </c>
      <c r="J10" s="3">
        <v>11.6</v>
      </c>
      <c r="K10" s="3">
        <v>10.1</v>
      </c>
      <c r="L10" s="3">
        <f t="shared" si="0"/>
        <v>130.9</v>
      </c>
    </row>
    <row r="11" spans="1:12">
      <c r="A11" s="6">
        <v>6</v>
      </c>
      <c r="B11" s="1" t="s">
        <v>13</v>
      </c>
      <c r="C11" s="2">
        <v>1997</v>
      </c>
      <c r="D11" s="2" t="s">
        <v>25</v>
      </c>
      <c r="E11" s="3">
        <v>63.8</v>
      </c>
      <c r="F11" s="3">
        <v>11.1</v>
      </c>
      <c r="G11" s="3">
        <v>11.3</v>
      </c>
      <c r="H11" s="3">
        <v>11.1</v>
      </c>
      <c r="I11" s="3">
        <v>12.2</v>
      </c>
      <c r="J11" s="3">
        <v>11.4</v>
      </c>
      <c r="K11" s="3">
        <v>9.6999999999999993</v>
      </c>
      <c r="L11" s="3">
        <f t="shared" si="0"/>
        <v>130.6</v>
      </c>
    </row>
    <row r="12" spans="1:12">
      <c r="A12" s="4">
        <v>7</v>
      </c>
      <c r="B12" s="1" t="s">
        <v>37</v>
      </c>
      <c r="C12" s="2">
        <v>2000</v>
      </c>
      <c r="D12" s="2" t="s">
        <v>36</v>
      </c>
      <c r="E12" s="3">
        <v>71.7</v>
      </c>
      <c r="F12" s="3">
        <v>0</v>
      </c>
      <c r="G12" s="3">
        <v>10</v>
      </c>
      <c r="H12" s="3">
        <v>10.4</v>
      </c>
      <c r="I12" s="3">
        <v>11.4</v>
      </c>
      <c r="J12" s="3">
        <v>10.6</v>
      </c>
      <c r="K12" s="3">
        <v>0</v>
      </c>
      <c r="L12" s="3">
        <f t="shared" si="0"/>
        <v>114.1</v>
      </c>
    </row>
    <row r="13" spans="1:12">
      <c r="A13" s="6">
        <v>8</v>
      </c>
      <c r="B13" s="1" t="s">
        <v>14</v>
      </c>
      <c r="C13" s="2">
        <v>1999</v>
      </c>
      <c r="D13" s="2" t="s">
        <v>25</v>
      </c>
      <c r="E13" s="3">
        <v>51.1</v>
      </c>
      <c r="F13" s="3">
        <v>10.8</v>
      </c>
      <c r="G13" s="3">
        <v>8.4</v>
      </c>
      <c r="H13" s="3">
        <v>9.4</v>
      </c>
      <c r="I13" s="3">
        <v>10.4</v>
      </c>
      <c r="J13" s="3">
        <v>9.1999999999999993</v>
      </c>
      <c r="K13" s="3">
        <v>0</v>
      </c>
      <c r="L13" s="3">
        <f t="shared" si="0"/>
        <v>99.300000000000011</v>
      </c>
    </row>
    <row r="14" spans="1:12">
      <c r="A14" s="4">
        <v>9</v>
      </c>
      <c r="B14" s="1" t="s">
        <v>35</v>
      </c>
      <c r="C14" s="2">
        <v>2002</v>
      </c>
      <c r="D14" s="2" t="s">
        <v>25</v>
      </c>
      <c r="E14" s="3">
        <v>40</v>
      </c>
      <c r="F14" s="3">
        <v>10.9</v>
      </c>
      <c r="G14" s="3">
        <v>10</v>
      </c>
      <c r="H14" s="3">
        <v>0</v>
      </c>
      <c r="I14" s="3">
        <v>11.2</v>
      </c>
      <c r="J14" s="3">
        <v>0</v>
      </c>
      <c r="K14" s="3">
        <v>10</v>
      </c>
      <c r="L14" s="3">
        <f t="shared" si="0"/>
        <v>82.1</v>
      </c>
    </row>
    <row r="15" spans="1:12">
      <c r="A15" s="6">
        <v>10</v>
      </c>
      <c r="B15" s="1" t="s">
        <v>24</v>
      </c>
      <c r="C15" s="2">
        <v>1998</v>
      </c>
      <c r="D15" s="2" t="s">
        <v>25</v>
      </c>
      <c r="E15" s="3">
        <v>39.1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 t="shared" si="0"/>
        <v>39.1</v>
      </c>
    </row>
    <row r="16" spans="1:12">
      <c r="A16" s="5"/>
      <c r="B16" s="1"/>
      <c r="C16" s="2"/>
      <c r="D16" s="2"/>
      <c r="E16" s="2"/>
      <c r="F16" s="3"/>
      <c r="G16" s="3"/>
      <c r="H16" s="3"/>
      <c r="I16" s="3"/>
      <c r="J16" s="3"/>
      <c r="K16" s="3"/>
      <c r="L16" s="3"/>
    </row>
    <row r="17" spans="1:12">
      <c r="A17" s="4"/>
      <c r="B17" s="1"/>
      <c r="C17" s="2"/>
      <c r="D17" s="2"/>
      <c r="E17" s="2"/>
      <c r="F17" s="3"/>
      <c r="G17" s="3"/>
      <c r="H17" s="3"/>
      <c r="I17" s="3"/>
      <c r="J17" s="3"/>
      <c r="K17" s="3"/>
      <c r="L17" s="3"/>
    </row>
    <row r="18" spans="1:12">
      <c r="A18" s="4"/>
      <c r="B18" s="1"/>
      <c r="C18" s="2"/>
      <c r="D18" s="2"/>
      <c r="E18" s="2"/>
      <c r="F18" s="3"/>
      <c r="G18" s="3"/>
      <c r="H18" s="3"/>
      <c r="I18" s="3"/>
      <c r="J18" s="3"/>
      <c r="K18" s="3"/>
      <c r="L18" s="3"/>
    </row>
    <row r="19" spans="1:12">
      <c r="A19" s="5"/>
      <c r="B19" s="1"/>
      <c r="C19" s="2"/>
      <c r="D19" s="2"/>
      <c r="E19" s="2"/>
      <c r="F19" s="3"/>
      <c r="G19" s="3"/>
      <c r="H19" s="3"/>
      <c r="I19" s="3"/>
      <c r="J19" s="3"/>
      <c r="K19" s="3"/>
      <c r="L19" s="3"/>
    </row>
    <row r="20" spans="1:12">
      <c r="A20" s="4"/>
      <c r="B20" s="1"/>
      <c r="C20" s="2"/>
      <c r="D20" s="2"/>
      <c r="E20" s="2"/>
      <c r="F20" s="3"/>
      <c r="G20" s="3"/>
      <c r="H20" s="3"/>
      <c r="I20" s="3"/>
      <c r="J20" s="3"/>
      <c r="K20" s="3"/>
      <c r="L20" s="3"/>
    </row>
    <row r="24" spans="1:12">
      <c r="B24" s="8" t="s">
        <v>117</v>
      </c>
      <c r="J24" s="10" t="s">
        <v>118</v>
      </c>
      <c r="K24" s="10"/>
    </row>
  </sheetData>
  <autoFilter ref="A5:L20">
    <sortState ref="A6:L20">
      <sortCondition descending="1" ref="L6"/>
    </sortState>
  </autoFilter>
  <mergeCells count="4">
    <mergeCell ref="A1:L1"/>
    <mergeCell ref="A2:L2"/>
    <mergeCell ref="A3:L3"/>
    <mergeCell ref="J24:K24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юн. р. 19.12.</vt:lpstr>
      <vt:lpstr>КМС 19.12.</vt:lpstr>
      <vt:lpstr>МС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2018-12-26T04:30:24Z</dcterms:modified>
</cp:coreProperties>
</file>